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website saved\"/>
    </mc:Choice>
  </mc:AlternateContent>
  <bookViews>
    <workbookView xWindow="0" yWindow="0" windowWidth="24945" windowHeight="10260"/>
  </bookViews>
  <sheets>
    <sheet name="Varsity Scoring" sheetId="1" r:id="rId1"/>
    <sheet name="JV Scoring" sheetId="2" r:id="rId2"/>
    <sheet name="Individual Awards" sheetId="3" r:id="rId3"/>
    <sheet name="Practice Scoring" sheetId="4" state="hidden" r:id="rId4"/>
    <sheet name="Tryout" sheetId="5" state="hidden" r:id="rId5"/>
    <sheet name="Roster, Equipment and Forms" sheetId="6" state="hidden" r:id="rId6"/>
    <sheet name="CVC Points" sheetId="7" state="hidden" r:id="rId7"/>
    <sheet name="Award Summary" sheetId="8" r:id="rId8"/>
  </sheets>
  <calcPr calcId="171027"/>
</workbook>
</file>

<file path=xl/calcChain.xml><?xml version="1.0" encoding="utf-8"?>
<calcChain xmlns="http://schemas.openxmlformats.org/spreadsheetml/2006/main">
  <c r="A19" i="8" l="1"/>
  <c r="B18" i="8"/>
  <c r="A18" i="8"/>
  <c r="B17" i="8"/>
  <c r="A17" i="8"/>
  <c r="B16" i="8"/>
  <c r="A16" i="8"/>
  <c r="B15" i="8"/>
  <c r="A15" i="8"/>
  <c r="B14" i="8"/>
  <c r="A14" i="8"/>
  <c r="B13" i="8"/>
  <c r="A13" i="8"/>
  <c r="B12" i="8"/>
  <c r="A12" i="8"/>
  <c r="B11" i="8"/>
  <c r="A11" i="8"/>
  <c r="B10" i="8"/>
  <c r="A10" i="8"/>
  <c r="B9" i="8"/>
  <c r="A9" i="8"/>
  <c r="B8" i="8"/>
  <c r="A8" i="8"/>
  <c r="B7" i="8"/>
  <c r="A7" i="8"/>
  <c r="B6" i="8"/>
  <c r="A6" i="8"/>
  <c r="B5" i="8"/>
  <c r="A5" i="8"/>
  <c r="B4" i="8"/>
  <c r="A4" i="8"/>
  <c r="B3" i="8"/>
  <c r="A3" i="8"/>
  <c r="L7" i="7"/>
  <c r="L6" i="7"/>
  <c r="L5" i="7"/>
  <c r="L4" i="7"/>
  <c r="L3" i="7"/>
  <c r="L2" i="7"/>
  <c r="K19" i="5"/>
  <c r="J19" i="5"/>
  <c r="I19" i="5"/>
  <c r="H19" i="5"/>
  <c r="K18" i="5"/>
  <c r="H18" i="5"/>
  <c r="K17" i="5"/>
  <c r="H17" i="5"/>
  <c r="K16" i="5"/>
  <c r="J16" i="5"/>
  <c r="I16" i="5"/>
  <c r="H16" i="5"/>
  <c r="K15" i="5"/>
  <c r="J15" i="5"/>
  <c r="I15" i="5"/>
  <c r="H15" i="5"/>
  <c r="K14" i="5"/>
  <c r="J14" i="5"/>
  <c r="I14" i="5"/>
  <c r="H14" i="5"/>
  <c r="K13" i="5"/>
  <c r="J13" i="5"/>
  <c r="I13" i="5"/>
  <c r="H13" i="5"/>
  <c r="K12" i="5"/>
  <c r="J12" i="5"/>
  <c r="I12" i="5"/>
  <c r="H12" i="5"/>
  <c r="K11" i="5"/>
  <c r="J11" i="5"/>
  <c r="I11" i="5"/>
  <c r="H11" i="5"/>
  <c r="K10" i="5"/>
  <c r="J10" i="5"/>
  <c r="I10" i="5"/>
  <c r="H10" i="5"/>
  <c r="K9" i="5"/>
  <c r="J9" i="5"/>
  <c r="I9" i="5"/>
  <c r="H9" i="5"/>
  <c r="K8" i="5"/>
  <c r="J8" i="5"/>
  <c r="I8" i="5"/>
  <c r="H8" i="5"/>
  <c r="K7" i="5"/>
  <c r="J7" i="5"/>
  <c r="I7" i="5"/>
  <c r="H7" i="5"/>
  <c r="K6" i="5"/>
  <c r="J6" i="5"/>
  <c r="I6" i="5"/>
  <c r="H6" i="5"/>
  <c r="K5" i="5"/>
  <c r="J5" i="5"/>
  <c r="I5" i="5"/>
  <c r="H5" i="5"/>
  <c r="K4" i="5"/>
  <c r="J4" i="5"/>
  <c r="I4" i="5"/>
  <c r="H4" i="5"/>
  <c r="K3" i="5"/>
  <c r="J3" i="5"/>
  <c r="I3" i="5"/>
  <c r="H3" i="5"/>
  <c r="K2" i="5"/>
  <c r="J2" i="5"/>
  <c r="I2" i="5"/>
  <c r="H2" i="5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A8" i="3"/>
  <c r="A7" i="3"/>
  <c r="A6" i="3"/>
  <c r="A5" i="3"/>
  <c r="A4" i="3"/>
  <c r="A3" i="3"/>
  <c r="I24" i="2"/>
  <c r="P25" i="8" s="1"/>
  <c r="G24" i="2"/>
  <c r="N25" i="8" s="1"/>
  <c r="O17" i="2"/>
  <c r="N17" i="2"/>
  <c r="M17" i="2"/>
  <c r="M19" i="2" s="1"/>
  <c r="L17" i="2"/>
  <c r="L19" i="2" s="1"/>
  <c r="K17" i="2"/>
  <c r="K19" i="2" s="1"/>
  <c r="J17" i="2"/>
  <c r="J19" i="2" s="1"/>
  <c r="I17" i="2"/>
  <c r="I19" i="2" s="1"/>
  <c r="H17" i="2"/>
  <c r="H19" i="2" s="1"/>
  <c r="G17" i="2"/>
  <c r="G19" i="2" s="1"/>
  <c r="F17" i="2"/>
  <c r="F19" i="2" s="1"/>
  <c r="E17" i="2"/>
  <c r="E19" i="2" s="1"/>
  <c r="D17" i="2"/>
  <c r="D19" i="2" s="1"/>
  <c r="C17" i="2"/>
  <c r="P17" i="2" s="1"/>
  <c r="B17" i="2"/>
  <c r="Q15" i="2"/>
  <c r="P15" i="2"/>
  <c r="Q14" i="2"/>
  <c r="P14" i="2"/>
  <c r="Q13" i="2"/>
  <c r="P13" i="2"/>
  <c r="Q12" i="2"/>
  <c r="P12" i="2"/>
  <c r="Q11" i="2"/>
  <c r="P11" i="2"/>
  <c r="Q10" i="2"/>
  <c r="P10" i="2"/>
  <c r="Q9" i="2"/>
  <c r="P9" i="2"/>
  <c r="Q8" i="2"/>
  <c r="P8" i="2"/>
  <c r="Q7" i="2"/>
  <c r="P7" i="2"/>
  <c r="Q6" i="2"/>
  <c r="P6" i="2"/>
  <c r="I23" i="1"/>
  <c r="G23" i="1"/>
  <c r="X16" i="1"/>
  <c r="W16" i="1"/>
  <c r="V16" i="1"/>
  <c r="V18" i="1" s="1"/>
  <c r="U16" i="1"/>
  <c r="T16" i="1"/>
  <c r="T18" i="1" s="1"/>
  <c r="S16" i="1"/>
  <c r="S18" i="1" s="1"/>
  <c r="R16" i="1"/>
  <c r="R18" i="1" s="1"/>
  <c r="Q16" i="1"/>
  <c r="Q18" i="1" s="1"/>
  <c r="P16" i="1"/>
  <c r="P18" i="1" s="1"/>
  <c r="O16" i="1"/>
  <c r="O18" i="1" s="1"/>
  <c r="N16" i="1"/>
  <c r="N18" i="1" s="1"/>
  <c r="M16" i="1"/>
  <c r="M18" i="1" s="1"/>
  <c r="K16" i="1"/>
  <c r="J16" i="1"/>
  <c r="I16" i="1"/>
  <c r="I18" i="1" s="1"/>
  <c r="G16" i="1"/>
  <c r="G18" i="1" s="1"/>
  <c r="F16" i="1"/>
  <c r="E16" i="1"/>
  <c r="E18" i="1" s="1"/>
  <c r="D16" i="1"/>
  <c r="C16" i="1"/>
  <c r="B16" i="1"/>
  <c r="B18" i="1" s="1"/>
  <c r="AB14" i="1"/>
  <c r="AA14" i="1"/>
  <c r="AB13" i="1"/>
  <c r="AA13" i="1"/>
  <c r="AB12" i="1"/>
  <c r="AA12" i="1"/>
  <c r="AB11" i="1"/>
  <c r="AA11" i="1"/>
  <c r="AB10" i="1"/>
  <c r="AA10" i="1"/>
  <c r="AB9" i="1"/>
  <c r="AA9" i="1"/>
  <c r="AB8" i="1"/>
  <c r="AA8" i="1"/>
  <c r="AB7" i="1"/>
  <c r="AA7" i="1"/>
  <c r="AB6" i="1"/>
  <c r="AA6" i="1"/>
  <c r="AB3" i="1"/>
  <c r="AA3" i="1"/>
  <c r="AC3" i="1" s="1"/>
  <c r="Q23" i="1" l="1"/>
  <c r="U23" i="1"/>
  <c r="C19" i="2"/>
</calcChain>
</file>

<file path=xl/sharedStrings.xml><?xml version="1.0" encoding="utf-8"?>
<sst xmlns="http://schemas.openxmlformats.org/spreadsheetml/2006/main" count="618" uniqueCount="228">
  <si>
    <t>Chagrin Valley Conference Awards</t>
  </si>
  <si>
    <t>Media Awards</t>
  </si>
  <si>
    <t>Athlete Name</t>
  </si>
  <si>
    <t>Class</t>
  </si>
  <si>
    <t>6A</t>
  </si>
  <si>
    <t>6B</t>
  </si>
  <si>
    <t>Position</t>
  </si>
  <si>
    <t>1st Team</t>
  </si>
  <si>
    <t>2nd Team</t>
  </si>
  <si>
    <t>Honorable</t>
  </si>
  <si>
    <t>Media Award</t>
  </si>
  <si>
    <t>Blackbrook Invitational at Blackbrook</t>
  </si>
  <si>
    <t>Geneva at Hemlock Springs</t>
  </si>
  <si>
    <t>Chardon at St. Denis</t>
  </si>
  <si>
    <t>Berkshire at Pleasant Hill</t>
  </si>
  <si>
    <t>Independence at St. Denis</t>
  </si>
  <si>
    <t>West Geauga at St. Denis</t>
  </si>
  <si>
    <t>Independence at Seneca</t>
  </si>
  <si>
    <t>Perry at Madison Country Club</t>
  </si>
  <si>
    <t>Cuyahoga Hts at Astorhurst</t>
  </si>
  <si>
    <t>Geneva at St. Denis</t>
  </si>
  <si>
    <t>Harvey at PCC</t>
  </si>
  <si>
    <t>Hawken at St. Denis</t>
  </si>
  <si>
    <t>CVC Post-Season JV at Madison CC</t>
  </si>
  <si>
    <t>Berkshire at St. Denis</t>
  </si>
  <si>
    <t>9-Hole Average</t>
  </si>
  <si>
    <t>Matches Played</t>
  </si>
  <si>
    <t>MVP</t>
  </si>
  <si>
    <t>Cuyahoga Hts at Astorhurst (CVC)</t>
  </si>
  <si>
    <t>Bronko Invitational at Hemlock Springs</t>
  </si>
  <si>
    <t>Berkshire Invitational</t>
  </si>
  <si>
    <t>Wickliffe at Pineridge</t>
  </si>
  <si>
    <t>Pre-season CVC Tournament</t>
  </si>
  <si>
    <t>Garrettsville at St. Denis (Front / Stroke Play)</t>
  </si>
  <si>
    <t>Garrettsville at St. Denis (Back/ Match Play)</t>
  </si>
  <si>
    <t>Wickliffe and West Geauga at St. Denis</t>
  </si>
  <si>
    <t>Chardon at Legend Lake</t>
  </si>
  <si>
    <t>Berkshire at St. Denis (IND)</t>
  </si>
  <si>
    <t>Riverside at St. Denis</t>
  </si>
  <si>
    <t>Independence at St. Denis (CVC)</t>
  </si>
  <si>
    <t>Cardinal at St. Denis (CVC)</t>
  </si>
  <si>
    <t>Berkshire at Pleasant Hill (CVC)</t>
  </si>
  <si>
    <t>Harvey at St. Denis (CVC)</t>
  </si>
  <si>
    <t>Orange at St. Denis</t>
  </si>
  <si>
    <t>Geneva at St. Denis (CVC)</t>
  </si>
  <si>
    <t>Hawken at Wicked Woods (CVC)</t>
  </si>
  <si>
    <t>Post-Season CVC at Windmill Lakes</t>
  </si>
  <si>
    <t>Perry at St Denis</t>
  </si>
  <si>
    <t>Sectional at Pine Hills</t>
  </si>
  <si>
    <t>District at Tannenhauf</t>
  </si>
  <si>
    <t>State</t>
  </si>
  <si>
    <t>Tournament Average</t>
  </si>
  <si>
    <t>A</t>
  </si>
  <si>
    <t>H</t>
  </si>
  <si>
    <t>Michael Schnur</t>
  </si>
  <si>
    <t>Seann McGill</t>
  </si>
  <si>
    <t>Average</t>
  </si>
  <si>
    <t>Ward's Player of the Week</t>
  </si>
  <si>
    <t>X</t>
  </si>
  <si>
    <t>NEOGCA District 1st Team</t>
  </si>
  <si>
    <t>Matt Speece</t>
  </si>
  <si>
    <t>9 MP</t>
  </si>
  <si>
    <t>Michael Knezevic</t>
  </si>
  <si>
    <t>NEOGCA District 2nd Team</t>
  </si>
  <si>
    <t>Nick Ribic</t>
  </si>
  <si>
    <t>Grant Vernon</t>
  </si>
  <si>
    <t>Adam Mueller</t>
  </si>
  <si>
    <t>Cici Anness</t>
  </si>
  <si>
    <t>Vince Liuzzo</t>
  </si>
  <si>
    <t>Andrew Delauro</t>
  </si>
  <si>
    <t>Brant Beverly</t>
  </si>
  <si>
    <t>Alec Ward</t>
  </si>
  <si>
    <t>Anthony Shepard</t>
  </si>
  <si>
    <t>Kirtland</t>
  </si>
  <si>
    <t>W</t>
  </si>
  <si>
    <t>Opponent</t>
  </si>
  <si>
    <t>Contest Number</t>
  </si>
  <si>
    <t>Date Played</t>
  </si>
  <si>
    <t>Names of Opponents / Schools</t>
  </si>
  <si>
    <t>Kirtland Score</t>
  </si>
  <si>
    <t>Opponent Score</t>
  </si>
  <si>
    <t>Finish</t>
  </si>
  <si>
    <t>Home / Away</t>
  </si>
  <si>
    <t>4th</t>
  </si>
  <si>
    <t>Jack Dever</t>
  </si>
  <si>
    <t>3rd</t>
  </si>
  <si>
    <t>Wins</t>
  </si>
  <si>
    <t>Isabel Anness</t>
  </si>
  <si>
    <t>Matt Reed</t>
  </si>
  <si>
    <t>Losses</t>
  </si>
  <si>
    <t>Dual Match Team Record</t>
  </si>
  <si>
    <t>W:</t>
  </si>
  <si>
    <t>2nd</t>
  </si>
  <si>
    <t>L:</t>
  </si>
  <si>
    <t>Other Individuals Involved</t>
  </si>
  <si>
    <t>Name</t>
  </si>
  <si>
    <t>Year</t>
  </si>
  <si>
    <t>177, 196</t>
  </si>
  <si>
    <t>W, W</t>
  </si>
  <si>
    <t>L</t>
  </si>
  <si>
    <t>Tournament Games</t>
  </si>
  <si>
    <t>Date</t>
  </si>
  <si>
    <t>Score</t>
  </si>
  <si>
    <t>Knezevic</t>
  </si>
  <si>
    <t>Schnur</t>
  </si>
  <si>
    <t>Mueller</t>
  </si>
  <si>
    <t>1st</t>
  </si>
  <si>
    <t>Dever</t>
  </si>
  <si>
    <t>Anness, I</t>
  </si>
  <si>
    <t>McGill</t>
  </si>
  <si>
    <t>Reed</t>
  </si>
  <si>
    <t>Vernon</t>
  </si>
  <si>
    <t>Speece</t>
  </si>
  <si>
    <t>Ribic</t>
  </si>
  <si>
    <t>Ward</t>
  </si>
  <si>
    <t>Beverly</t>
  </si>
  <si>
    <t>Delauro</t>
  </si>
  <si>
    <t>Liuzzo</t>
  </si>
  <si>
    <t>Anness, C</t>
  </si>
  <si>
    <t>First</t>
  </si>
  <si>
    <t>Shepard</t>
  </si>
  <si>
    <t>Last</t>
  </si>
  <si>
    <t>Grade</t>
  </si>
  <si>
    <t>Day 1</t>
  </si>
  <si>
    <t>Anness</t>
  </si>
  <si>
    <t>Day 2</t>
  </si>
  <si>
    <t>Day 3</t>
  </si>
  <si>
    <t>Day 4</t>
  </si>
  <si>
    <t>Total</t>
  </si>
  <si>
    <t>Team Position</t>
  </si>
  <si>
    <t>Shirt</t>
  </si>
  <si>
    <t>Bag</t>
  </si>
  <si>
    <t>Michael</t>
  </si>
  <si>
    <t>Varsity 1</t>
  </si>
  <si>
    <t>06</t>
  </si>
  <si>
    <t>Overall Team Record</t>
  </si>
  <si>
    <t>Varsity 2</t>
  </si>
  <si>
    <t>18</t>
  </si>
  <si>
    <t>Adam</t>
  </si>
  <si>
    <t>Team</t>
  </si>
  <si>
    <t>Cici</t>
  </si>
  <si>
    <t>Varsity 3</t>
  </si>
  <si>
    <t>11</t>
  </si>
  <si>
    <t>JV</t>
  </si>
  <si>
    <t>Jack</t>
  </si>
  <si>
    <t>Isabel</t>
  </si>
  <si>
    <t>V</t>
  </si>
  <si>
    <t>Brant</t>
  </si>
  <si>
    <t>Andrew</t>
  </si>
  <si>
    <t>Varsity 4</t>
  </si>
  <si>
    <t>12</t>
  </si>
  <si>
    <t>Vince</t>
  </si>
  <si>
    <t>Seann</t>
  </si>
  <si>
    <t>Varsity 5</t>
  </si>
  <si>
    <t>Matt</t>
  </si>
  <si>
    <t>04</t>
  </si>
  <si>
    <t>Nick</t>
  </si>
  <si>
    <t>missing</t>
  </si>
  <si>
    <t>Anthony</t>
  </si>
  <si>
    <t>Grant</t>
  </si>
  <si>
    <t>Alec</t>
  </si>
  <si>
    <t>Dual Only Record</t>
  </si>
  <si>
    <t>Varsity 6</t>
  </si>
  <si>
    <t>17</t>
  </si>
  <si>
    <t>JV 1</t>
  </si>
  <si>
    <t>07</t>
  </si>
  <si>
    <t>JV 2</t>
  </si>
  <si>
    <t>13</t>
  </si>
  <si>
    <t>JV 3</t>
  </si>
  <si>
    <t>14</t>
  </si>
  <si>
    <t>JV 4</t>
  </si>
  <si>
    <t>16</t>
  </si>
  <si>
    <t>JV 5</t>
  </si>
  <si>
    <t>03</t>
  </si>
  <si>
    <t>JV 6</t>
  </si>
  <si>
    <t>15</t>
  </si>
  <si>
    <t>Sean</t>
  </si>
  <si>
    <t>Alt 1</t>
  </si>
  <si>
    <t>09</t>
  </si>
  <si>
    <t>Alt 2</t>
  </si>
  <si>
    <t>01</t>
  </si>
  <si>
    <t>Alt 3</t>
  </si>
  <si>
    <t>10</t>
  </si>
  <si>
    <t>Steven</t>
  </si>
  <si>
    <t>Brekalo</t>
  </si>
  <si>
    <t>Alt 4</t>
  </si>
  <si>
    <t>Annie</t>
  </si>
  <si>
    <t>Opaterny</t>
  </si>
  <si>
    <t>CVC MVP</t>
  </si>
  <si>
    <t>Preseason</t>
  </si>
  <si>
    <t>Matches</t>
  </si>
  <si>
    <t>CVC First Team</t>
  </si>
  <si>
    <t>Berkshire</t>
  </si>
  <si>
    <t>CVC 2nd Team</t>
  </si>
  <si>
    <t>Cardinal</t>
  </si>
  <si>
    <t>Cuyahoga Hts</t>
  </si>
  <si>
    <t>Harvey</t>
  </si>
  <si>
    <t>Independence</t>
  </si>
  <si>
    <t>Hawken</t>
  </si>
  <si>
    <t>CVC Honorable Mention</t>
  </si>
  <si>
    <t>Post Season</t>
  </si>
  <si>
    <t>Result</t>
  </si>
  <si>
    <t>Kirtland Athletic Department - Awards Summary</t>
  </si>
  <si>
    <t>1P</t>
  </si>
  <si>
    <t>2P</t>
  </si>
  <si>
    <t>3P</t>
  </si>
  <si>
    <t>4P</t>
  </si>
  <si>
    <t>1L</t>
  </si>
  <si>
    <t>2L</t>
  </si>
  <si>
    <t>3L</t>
  </si>
  <si>
    <t>4L</t>
  </si>
  <si>
    <t>Num</t>
  </si>
  <si>
    <t>Capt</t>
  </si>
  <si>
    <t>Cert</t>
  </si>
  <si>
    <t>CVC 1st Team</t>
  </si>
  <si>
    <t xml:space="preserve">Anness </t>
  </si>
  <si>
    <t>Coachig Staff</t>
  </si>
  <si>
    <t>Team Achievements</t>
  </si>
  <si>
    <t>Team Records</t>
  </si>
  <si>
    <t>Head Coach</t>
  </si>
  <si>
    <t>Greg Cosimi</t>
  </si>
  <si>
    <t>2nd in the CVC</t>
  </si>
  <si>
    <t>Season</t>
  </si>
  <si>
    <t>Won</t>
  </si>
  <si>
    <t>Loss</t>
  </si>
  <si>
    <t>Assistant</t>
  </si>
  <si>
    <t>Bruce Gabriel</t>
  </si>
  <si>
    <t>CVC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</si>
</sst>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"/>
    <numFmt numFmtId="165" formatCode="0.0"/>
    <numFmt numFmtId="166" formatCode="m/d/yy"/>
  </numFmts>
  <fonts count="29">
    <font>
      <sz val="11"/>
      <color rgb="FF000000"/>
      <name val="Calibri"/>
    </font>
    <font>
      <sz val="9"/>
      <color rgb="FF000000"/>
      <name val="Calibri"/>
    </font>
    <font>
      <b/>
      <sz val="10"/>
      <color rgb="FFFFFFFF"/>
      <name val="Calibri"/>
    </font>
    <font>
      <sz val="11"/>
      <name val="Calibri"/>
    </font>
    <font>
      <sz val="8"/>
      <color rgb="FF000000"/>
      <name val="Calibri"/>
    </font>
    <font>
      <b/>
      <sz val="9"/>
      <color rgb="FF000000"/>
      <name val="Calibri"/>
    </font>
    <font>
      <sz val="10"/>
      <color rgb="FFFFFFFF"/>
      <name val="Calibri"/>
    </font>
    <font>
      <b/>
      <sz val="8"/>
      <color rgb="FF000000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1"/>
      <name val="Calibri"/>
    </font>
    <font>
      <sz val="10"/>
      <name val="Calibri"/>
    </font>
    <font>
      <sz val="8"/>
      <color rgb="FF000000"/>
      <name val="Arial"/>
    </font>
    <font>
      <sz val="8"/>
      <name val="Arial"/>
    </font>
    <font>
      <b/>
      <sz val="8"/>
      <name val="Arial"/>
    </font>
    <font>
      <sz val="8"/>
      <name val="Calibri"/>
    </font>
    <font>
      <b/>
      <sz val="8"/>
      <name val="Calibri"/>
    </font>
    <font>
      <sz val="8"/>
      <name val="Calibri"/>
    </font>
    <font>
      <b/>
      <sz val="11"/>
      <name val="Calibri"/>
    </font>
    <font>
      <b/>
      <sz val="10"/>
      <color rgb="FF999999"/>
      <name val="Calibri"/>
    </font>
    <font>
      <sz val="16"/>
      <color rgb="FF000000"/>
      <name val="Calibri"/>
    </font>
    <font>
      <b/>
      <sz val="11"/>
      <color rgb="FF000000"/>
      <name val="Calibri"/>
    </font>
    <font>
      <sz val="10"/>
      <color rgb="FF999999"/>
      <name val="Calibri"/>
    </font>
    <font>
      <sz val="10"/>
      <name val="Arial"/>
    </font>
    <font>
      <sz val="10"/>
      <color rgb="FF000000"/>
      <name val="Arial"/>
    </font>
    <font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EEECE1"/>
        <bgColor rgb="FFEEECE1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7">
    <xf numFmtId="0" fontId="0" fillId="0" borderId="0" xfId="0" applyFont="1" applyAlignment="1"/>
    <xf numFmtId="0" fontId="1" fillId="0" borderId="0" xfId="0" applyFont="1"/>
    <xf numFmtId="0" fontId="4" fillId="0" borderId="0" xfId="0" applyFont="1"/>
    <xf numFmtId="0" fontId="0" fillId="0" borderId="0" xfId="0" applyFont="1"/>
    <xf numFmtId="0" fontId="5" fillId="0" borderId="0" xfId="0" applyFont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8" fillId="3" borderId="4" xfId="0" applyFont="1" applyFill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3" borderId="4" xfId="0" applyFont="1" applyFill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164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165" fontId="7" fillId="0" borderId="0" xfId="0" applyNumberFormat="1" applyFont="1" applyAlignment="1">
      <alignment horizontal="center" wrapText="1"/>
    </xf>
    <xf numFmtId="0" fontId="4" fillId="0" borderId="0" xfId="0" applyFont="1"/>
    <xf numFmtId="0" fontId="9" fillId="0" borderId="4" xfId="0" applyFont="1" applyBorder="1" applyAlignment="1">
      <alignment horizontal="center"/>
    </xf>
    <xf numFmtId="0" fontId="4" fillId="0" borderId="5" xfId="0" applyFont="1" applyBorder="1"/>
    <xf numFmtId="1" fontId="1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5" fontId="1" fillId="0" borderId="4" xfId="0" applyNumberFormat="1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wrapText="1"/>
    </xf>
    <xf numFmtId="0" fontId="10" fillId="0" borderId="4" xfId="0" applyFont="1" applyBorder="1" applyAlignment="1"/>
    <xf numFmtId="0" fontId="5" fillId="0" borderId="4" xfId="0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1" fontId="5" fillId="0" borderId="4" xfId="0" applyNumberFormat="1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4" fontId="4" fillId="0" borderId="6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top"/>
    </xf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4" fillId="0" borderId="4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4" fillId="0" borderId="4" xfId="0" applyNumberFormat="1" applyFont="1" applyBorder="1" applyAlignment="1">
      <alignment horizontal="center" vertical="center" wrapText="1"/>
    </xf>
    <xf numFmtId="0" fontId="11" fillId="4" borderId="9" xfId="0" applyFont="1" applyFill="1" applyBorder="1"/>
    <xf numFmtId="14" fontId="4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0" fontId="12" fillId="4" borderId="10" xfId="0" applyFont="1" applyFill="1" applyBorder="1" applyAlignment="1">
      <alignment horizontal="center"/>
    </xf>
    <xf numFmtId="14" fontId="4" fillId="0" borderId="0" xfId="0" applyNumberFormat="1" applyFont="1" applyAlignment="1">
      <alignment vertical="center"/>
    </xf>
    <xf numFmtId="14" fontId="4" fillId="0" borderId="0" xfId="0" applyNumberFormat="1" applyFont="1"/>
    <xf numFmtId="0" fontId="4" fillId="0" borderId="7" xfId="0" applyFont="1" applyBorder="1" applyAlignment="1">
      <alignment horizontal="center" vertical="center"/>
    </xf>
    <xf numFmtId="165" fontId="12" fillId="4" borderId="10" xfId="0" applyNumberFormat="1" applyFont="1" applyFill="1" applyBorder="1" applyAlignment="1">
      <alignment horizontal="center"/>
    </xf>
    <xf numFmtId="2" fontId="4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/>
    <xf numFmtId="0" fontId="4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top"/>
    </xf>
    <xf numFmtId="165" fontId="12" fillId="4" borderId="4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1" fontId="18" fillId="0" borderId="4" xfId="0" applyNumberFormat="1" applyFont="1" applyBorder="1" applyAlignment="1">
      <alignment horizontal="center" vertical="center"/>
    </xf>
    <xf numFmtId="0" fontId="1" fillId="0" borderId="11" xfId="0" applyFont="1" applyBorder="1"/>
    <xf numFmtId="2" fontId="18" fillId="0" borderId="4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0" fontId="1" fillId="0" borderId="12" xfId="0" applyFont="1" applyBorder="1"/>
    <xf numFmtId="0" fontId="1" fillId="0" borderId="5" xfId="0" applyFont="1" applyBorder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" fillId="0" borderId="4" xfId="0" applyFont="1" applyBorder="1" applyAlignment="1"/>
    <xf numFmtId="0" fontId="9" fillId="0" borderId="0" xfId="0" applyFont="1"/>
    <xf numFmtId="0" fontId="4" fillId="0" borderId="0" xfId="0" applyFont="1" applyAlignment="1">
      <alignment vertical="center"/>
    </xf>
    <xf numFmtId="0" fontId="5" fillId="4" borderId="0" xfId="0" applyFont="1" applyFill="1" applyAlignment="1">
      <alignment horizontal="center"/>
    </xf>
    <xf numFmtId="0" fontId="4" fillId="0" borderId="4" xfId="0" applyFont="1" applyBorder="1" applyAlignment="1">
      <alignment vertical="center"/>
    </xf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9" fillId="0" borderId="4" xfId="0" applyFont="1" applyBorder="1" applyAlignment="1"/>
    <xf numFmtId="165" fontId="4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19" fillId="4" borderId="9" xfId="0" applyFont="1" applyFill="1" applyBorder="1" applyAlignment="1">
      <alignment vertical="center"/>
    </xf>
    <xf numFmtId="0" fontId="0" fillId="0" borderId="0" xfId="0" applyFont="1"/>
    <xf numFmtId="0" fontId="20" fillId="4" borderId="10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4" fillId="0" borderId="4" xfId="0" applyFont="1" applyBorder="1" applyAlignment="1"/>
    <xf numFmtId="0" fontId="21" fillId="5" borderId="4" xfId="0" applyFont="1" applyFill="1" applyBorder="1" applyAlignment="1"/>
    <xf numFmtId="0" fontId="21" fillId="0" borderId="4" xfId="0" applyFont="1" applyBorder="1" applyAlignment="1"/>
    <xf numFmtId="0" fontId="20" fillId="4" borderId="14" xfId="0" applyFont="1" applyFill="1" applyBorder="1" applyAlignment="1">
      <alignment horizontal="center" vertical="center"/>
    </xf>
    <xf numFmtId="0" fontId="21" fillId="0" borderId="0" xfId="0" applyFont="1" applyAlignment="1"/>
    <xf numFmtId="165" fontId="20" fillId="0" borderId="0" xfId="0" applyNumberFormat="1" applyFont="1" applyAlignment="1">
      <alignment horizontal="center" vertical="center"/>
    </xf>
    <xf numFmtId="164" fontId="3" fillId="5" borderId="4" xfId="0" applyNumberFormat="1" applyFont="1" applyFill="1" applyBorder="1" applyAlignment="1"/>
    <xf numFmtId="0" fontId="3" fillId="0" borderId="4" xfId="0" applyFont="1" applyBorder="1" applyAlignment="1"/>
    <xf numFmtId="0" fontId="3" fillId="0" borderId="0" xfId="0" applyFont="1" applyAlignment="1"/>
    <xf numFmtId="0" fontId="20" fillId="0" borderId="0" xfId="0" applyFont="1" applyAlignment="1">
      <alignment vertical="center"/>
    </xf>
    <xf numFmtId="0" fontId="4" fillId="0" borderId="4" xfId="0" applyFont="1" applyBorder="1" applyAlignment="1">
      <alignment horizontal="center"/>
    </xf>
    <xf numFmtId="2" fontId="3" fillId="0" borderId="4" xfId="0" applyNumberFormat="1" applyFont="1" applyBorder="1" applyAlignment="1"/>
    <xf numFmtId="0" fontId="4" fillId="0" borderId="4" xfId="0" applyFont="1" applyBorder="1" applyAlignment="1">
      <alignment horizontal="right"/>
    </xf>
    <xf numFmtId="0" fontId="4" fillId="0" borderId="1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164" fontId="3" fillId="0" borderId="4" xfId="0" applyNumberFormat="1" applyFont="1" applyBorder="1" applyAlignment="1"/>
    <xf numFmtId="0" fontId="4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6" borderId="4" xfId="0" applyFont="1" applyFill="1" applyBorder="1" applyAlignme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9" fillId="0" borderId="4" xfId="0" applyFont="1" applyBorder="1" applyAlignment="1"/>
    <xf numFmtId="165" fontId="9" fillId="0" borderId="4" xfId="0" applyNumberFormat="1" applyFont="1" applyBorder="1" applyAlignment="1"/>
    <xf numFmtId="0" fontId="24" fillId="0" borderId="4" xfId="0" applyFont="1" applyBorder="1"/>
    <xf numFmtId="165" fontId="1" fillId="0" borderId="4" xfId="0" applyNumberFormat="1" applyFont="1" applyBorder="1" applyAlignment="1"/>
    <xf numFmtId="0" fontId="24" fillId="0" borderId="4" xfId="0" applyFont="1" applyBorder="1" applyAlignment="1">
      <alignment horizontal="center"/>
    </xf>
    <xf numFmtId="165" fontId="25" fillId="0" borderId="4" xfId="0" applyNumberFormat="1" applyFont="1" applyBorder="1" applyAlignment="1">
      <alignment horizontal="right"/>
    </xf>
    <xf numFmtId="165" fontId="25" fillId="0" borderId="4" xfId="0" applyNumberFormat="1" applyFont="1" applyBorder="1" applyAlignment="1">
      <alignment horizontal="right"/>
    </xf>
    <xf numFmtId="0" fontId="26" fillId="0" borderId="4" xfId="0" applyFont="1" applyBorder="1" applyAlignment="1"/>
    <xf numFmtId="165" fontId="25" fillId="0" borderId="4" xfId="0" applyNumberFormat="1" applyFont="1" applyBorder="1" applyAlignment="1"/>
    <xf numFmtId="0" fontId="27" fillId="0" borderId="4" xfId="0" applyFont="1" applyBorder="1" applyAlignment="1"/>
    <xf numFmtId="0" fontId="27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7" fillId="0" borderId="4" xfId="0" applyFont="1" applyBorder="1" applyAlignment="1">
      <alignment horizontal="center"/>
    </xf>
    <xf numFmtId="165" fontId="25" fillId="0" borderId="4" xfId="0" applyNumberFormat="1" applyFont="1" applyBorder="1" applyAlignment="1">
      <alignment horizontal="right" vertical="top"/>
    </xf>
    <xf numFmtId="165" fontId="25" fillId="0" borderId="4" xfId="0" applyNumberFormat="1" applyFont="1" applyBorder="1" applyAlignment="1"/>
    <xf numFmtId="165" fontId="28" fillId="0" borderId="0" xfId="0" applyNumberFormat="1" applyFont="1" applyAlignment="1"/>
    <xf numFmtId="165" fontId="9" fillId="0" borderId="4" xfId="0" applyNumberFormat="1" applyFont="1" applyBorder="1"/>
    <xf numFmtId="0" fontId="4" fillId="0" borderId="0" xfId="0" applyFont="1" applyAlignment="1">
      <alignment horizontal="center" vertical="center"/>
    </xf>
    <xf numFmtId="0" fontId="9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19" fillId="4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Font="1" applyAlignment="1"/>
    <xf numFmtId="0" fontId="0" fillId="0" borderId="1" xfId="0" applyFont="1" applyBorder="1" applyAlignment="1">
      <alignment horizontal="left" wrapText="1"/>
    </xf>
    <xf numFmtId="0" fontId="9" fillId="0" borderId="1" xfId="0" applyFont="1" applyBorder="1"/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/>
    <xf numFmtId="0" fontId="8" fillId="0" borderId="13" xfId="0" applyFont="1" applyBorder="1" applyAlignment="1">
      <alignment horizontal="center"/>
    </xf>
    <xf numFmtId="0" fontId="3" fillId="0" borderId="13" xfId="0" applyFont="1" applyBorder="1"/>
    <xf numFmtId="0" fontId="8" fillId="3" borderId="1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9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tabSelected="1" workbookViewId="0">
      <pane xSplit="1" topLeftCell="B1" activePane="topRight" state="frozen"/>
      <selection pane="topRight" activeCell="C2" sqref="C2"/>
    </sheetView>
  </sheetViews>
  <sheetFormatPr defaultColWidth="15.140625" defaultRowHeight="15" customHeight="1"/>
  <cols>
    <col min="1" max="1" width="12.5703125" customWidth="1"/>
    <col min="2" max="2" width="7" customWidth="1"/>
    <col min="3" max="3" width="7.7109375" customWidth="1"/>
    <col min="4" max="4" width="8.140625" customWidth="1"/>
    <col min="5" max="5" width="8" customWidth="1"/>
    <col min="6" max="6" width="8.42578125" customWidth="1"/>
    <col min="7" max="7" width="8.140625" customWidth="1"/>
    <col min="8" max="8" width="8.42578125" customWidth="1"/>
    <col min="9" max="9" width="7.7109375" customWidth="1"/>
    <col min="10" max="10" width="7.85546875" customWidth="1"/>
    <col min="11" max="12" width="8" customWidth="1"/>
    <col min="13" max="13" width="7.42578125" customWidth="1"/>
    <col min="14" max="14" width="9.5703125" customWidth="1"/>
    <col min="15" max="15" width="10" customWidth="1"/>
    <col min="16" max="16" width="8.140625" customWidth="1"/>
    <col min="17" max="17" width="7.5703125" customWidth="1"/>
    <col min="18" max="18" width="7.42578125" customWidth="1"/>
    <col min="19" max="19" width="8.42578125" customWidth="1"/>
    <col min="20" max="21" width="8" customWidth="1"/>
    <col min="22" max="22" width="7.85546875" customWidth="1"/>
    <col min="23" max="23" width="7.28515625" customWidth="1"/>
    <col min="24" max="24" width="8.140625" customWidth="1"/>
    <col min="25" max="27" width="6.42578125" customWidth="1"/>
    <col min="28" max="28" width="8.28515625" customWidth="1"/>
    <col min="29" max="29" width="7" hidden="1" customWidth="1"/>
    <col min="30" max="34" width="4" customWidth="1"/>
  </cols>
  <sheetData>
    <row r="1" spans="1:34" ht="12" customHeight="1">
      <c r="A1" s="2"/>
      <c r="B1" s="5">
        <v>1</v>
      </c>
      <c r="C1" s="5">
        <v>2</v>
      </c>
      <c r="D1" s="5">
        <v>3</v>
      </c>
      <c r="E1" s="5">
        <v>4</v>
      </c>
      <c r="F1" s="5">
        <v>5</v>
      </c>
      <c r="G1" s="5" t="s">
        <v>4</v>
      </c>
      <c r="H1" s="5" t="s">
        <v>5</v>
      </c>
      <c r="I1" s="5">
        <v>7</v>
      </c>
      <c r="J1" s="5">
        <v>8</v>
      </c>
      <c r="K1" s="5">
        <v>9</v>
      </c>
      <c r="L1" s="5">
        <v>10</v>
      </c>
      <c r="M1" s="5">
        <v>11</v>
      </c>
      <c r="N1" s="5">
        <v>12</v>
      </c>
      <c r="O1" s="5">
        <v>13</v>
      </c>
      <c r="P1" s="5">
        <v>14</v>
      </c>
      <c r="Q1" s="5">
        <v>15</v>
      </c>
      <c r="R1" s="5">
        <v>16</v>
      </c>
      <c r="S1" s="5">
        <v>17</v>
      </c>
      <c r="T1" s="5">
        <v>18</v>
      </c>
      <c r="U1" s="5">
        <v>19</v>
      </c>
      <c r="V1" s="5">
        <v>20</v>
      </c>
      <c r="W1" s="5"/>
      <c r="X1" s="8"/>
      <c r="Y1" s="14"/>
      <c r="Z1" s="14"/>
      <c r="AA1" s="14"/>
      <c r="AB1" s="18"/>
      <c r="AC1" s="20"/>
      <c r="AD1" s="21"/>
      <c r="AE1" s="21"/>
      <c r="AF1" s="21"/>
      <c r="AG1" s="21"/>
      <c r="AH1" s="21"/>
    </row>
    <row r="2" spans="1:34" ht="54.75" customHeight="1">
      <c r="A2" s="23"/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5" t="s">
        <v>12</v>
      </c>
      <c r="J2" s="5" t="s">
        <v>35</v>
      </c>
      <c r="K2" s="5" t="s">
        <v>36</v>
      </c>
      <c r="L2" s="5" t="s">
        <v>37</v>
      </c>
      <c r="M2" s="5" t="s">
        <v>38</v>
      </c>
      <c r="N2" s="5" t="s">
        <v>39</v>
      </c>
      <c r="O2" s="5" t="s">
        <v>40</v>
      </c>
      <c r="P2" s="5" t="s">
        <v>41</v>
      </c>
      <c r="Q2" s="5" t="s">
        <v>42</v>
      </c>
      <c r="R2" s="5" t="s">
        <v>43</v>
      </c>
      <c r="S2" s="5" t="s">
        <v>44</v>
      </c>
      <c r="T2" s="5" t="s">
        <v>45</v>
      </c>
      <c r="U2" s="5" t="s">
        <v>46</v>
      </c>
      <c r="V2" s="5" t="s">
        <v>47</v>
      </c>
      <c r="W2" s="5" t="s">
        <v>48</v>
      </c>
      <c r="X2" s="5" t="s">
        <v>49</v>
      </c>
      <c r="Y2" s="5" t="s">
        <v>50</v>
      </c>
      <c r="Z2" s="5" t="s">
        <v>50</v>
      </c>
      <c r="AA2" s="25" t="s">
        <v>25</v>
      </c>
      <c r="AB2" s="29" t="s">
        <v>51</v>
      </c>
      <c r="AC2" s="34" t="s">
        <v>56</v>
      </c>
      <c r="AD2" s="21"/>
      <c r="AE2" s="21"/>
      <c r="AF2" s="21"/>
      <c r="AG2" s="21"/>
      <c r="AH2" s="21"/>
    </row>
    <row r="3" spans="1:34">
      <c r="A3" s="35"/>
      <c r="B3" s="36">
        <v>9</v>
      </c>
      <c r="C3" s="36">
        <v>18</v>
      </c>
      <c r="D3" s="36">
        <v>18</v>
      </c>
      <c r="E3" s="36">
        <v>9</v>
      </c>
      <c r="F3" s="36">
        <v>18</v>
      </c>
      <c r="G3" s="36">
        <v>9</v>
      </c>
      <c r="H3" s="36" t="s">
        <v>61</v>
      </c>
      <c r="I3" s="36">
        <v>9</v>
      </c>
      <c r="J3" s="36">
        <v>9</v>
      </c>
      <c r="K3" s="36">
        <v>9</v>
      </c>
      <c r="L3" s="36" t="s">
        <v>61</v>
      </c>
      <c r="M3" s="36">
        <v>9</v>
      </c>
      <c r="N3" s="36">
        <v>9</v>
      </c>
      <c r="O3" s="36">
        <v>9</v>
      </c>
      <c r="P3" s="36">
        <v>9</v>
      </c>
      <c r="Q3" s="36">
        <v>9</v>
      </c>
      <c r="R3" s="36">
        <v>9</v>
      </c>
      <c r="S3" s="36">
        <v>9</v>
      </c>
      <c r="T3" s="36">
        <v>9</v>
      </c>
      <c r="U3" s="36">
        <v>18</v>
      </c>
      <c r="V3" s="36">
        <v>9</v>
      </c>
      <c r="W3" s="36">
        <v>18</v>
      </c>
      <c r="X3" s="36">
        <v>18</v>
      </c>
      <c r="Y3" s="37">
        <v>18</v>
      </c>
      <c r="Z3" s="37">
        <v>18</v>
      </c>
      <c r="AA3" s="39">
        <f>COUNTIF(B3:X3, 9)</f>
        <v>15</v>
      </c>
      <c r="AB3" s="39">
        <f>COUNTIF(B3:X3, 18)</f>
        <v>6</v>
      </c>
      <c r="AC3" s="41">
        <f>AA3+2*AB3</f>
        <v>27</v>
      </c>
      <c r="AD3" s="42"/>
      <c r="AE3" s="42"/>
      <c r="AF3" s="21"/>
      <c r="AG3" s="21"/>
      <c r="AH3" s="21"/>
    </row>
    <row r="4" spans="1:34">
      <c r="A4" s="43"/>
      <c r="B4" s="44">
        <v>42620</v>
      </c>
      <c r="C4" s="44">
        <v>42590</v>
      </c>
      <c r="D4" s="44">
        <v>42591</v>
      </c>
      <c r="E4" s="44">
        <v>42592</v>
      </c>
      <c r="F4" s="44">
        <v>42593</v>
      </c>
      <c r="G4" s="44">
        <v>42594</v>
      </c>
      <c r="H4" s="44">
        <v>42597</v>
      </c>
      <c r="I4" s="44">
        <v>42597</v>
      </c>
      <c r="J4" s="44">
        <v>42598</v>
      </c>
      <c r="K4" s="44">
        <v>42599</v>
      </c>
      <c r="L4" s="44">
        <v>42600</v>
      </c>
      <c r="M4" s="44">
        <v>42601</v>
      </c>
      <c r="N4" s="44">
        <v>42604</v>
      </c>
      <c r="O4" s="44">
        <v>42606</v>
      </c>
      <c r="P4" s="44">
        <v>42611</v>
      </c>
      <c r="Q4" s="44">
        <v>42613</v>
      </c>
      <c r="R4" s="44">
        <v>42614</v>
      </c>
      <c r="S4" s="44">
        <v>42625</v>
      </c>
      <c r="T4" s="44">
        <v>42627</v>
      </c>
      <c r="U4" s="44">
        <v>42632</v>
      </c>
      <c r="V4" s="44">
        <v>42619</v>
      </c>
      <c r="W4" s="49">
        <v>42641</v>
      </c>
      <c r="X4" s="49">
        <v>42649</v>
      </c>
      <c r="Y4" s="51">
        <v>42657</v>
      </c>
      <c r="Z4" s="51">
        <v>42658</v>
      </c>
      <c r="AA4" s="53"/>
      <c r="AB4" s="53"/>
      <c r="AC4" s="54"/>
      <c r="AD4" s="56"/>
      <c r="AE4" s="56"/>
      <c r="AF4" s="57"/>
      <c r="AG4" s="57"/>
      <c r="AH4" s="57"/>
    </row>
    <row r="5" spans="1:34" ht="13.5" customHeight="1">
      <c r="A5" s="58"/>
      <c r="B5" s="36" t="s">
        <v>52</v>
      </c>
      <c r="C5" s="36" t="s">
        <v>52</v>
      </c>
      <c r="D5" s="36" t="s">
        <v>52</v>
      </c>
      <c r="E5" s="36" t="s">
        <v>52</v>
      </c>
      <c r="F5" s="36" t="s">
        <v>52</v>
      </c>
      <c r="G5" s="36" t="s">
        <v>53</v>
      </c>
      <c r="H5" s="36" t="s">
        <v>53</v>
      </c>
      <c r="I5" s="36" t="s">
        <v>52</v>
      </c>
      <c r="J5" s="36" t="s">
        <v>53</v>
      </c>
      <c r="K5" s="36" t="s">
        <v>52</v>
      </c>
      <c r="L5" s="36" t="s">
        <v>53</v>
      </c>
      <c r="M5" s="36" t="s">
        <v>53</v>
      </c>
      <c r="N5" s="36" t="s">
        <v>53</v>
      </c>
      <c r="O5" s="36" t="s">
        <v>53</v>
      </c>
      <c r="P5" s="36" t="s">
        <v>52</v>
      </c>
      <c r="Q5" s="36" t="s">
        <v>53</v>
      </c>
      <c r="R5" s="36" t="s">
        <v>53</v>
      </c>
      <c r="S5" s="36" t="s">
        <v>53</v>
      </c>
      <c r="T5" s="36" t="s">
        <v>52</v>
      </c>
      <c r="U5" s="36" t="s">
        <v>52</v>
      </c>
      <c r="V5" s="36" t="s">
        <v>52</v>
      </c>
      <c r="W5" s="36" t="s">
        <v>52</v>
      </c>
      <c r="X5" s="36" t="s">
        <v>52</v>
      </c>
      <c r="Y5" s="36" t="s">
        <v>52</v>
      </c>
      <c r="Z5" s="36" t="s">
        <v>52</v>
      </c>
      <c r="AA5" s="41"/>
      <c r="AB5" s="60"/>
      <c r="AC5" s="41"/>
      <c r="AD5" s="42"/>
      <c r="AE5" s="42"/>
      <c r="AF5" s="21"/>
      <c r="AG5" s="21"/>
      <c r="AH5" s="21"/>
    </row>
    <row r="6" spans="1:34">
      <c r="A6" s="62" t="s">
        <v>54</v>
      </c>
      <c r="B6" s="63">
        <v>36</v>
      </c>
      <c r="C6" s="63">
        <v>77</v>
      </c>
      <c r="D6" s="63">
        <v>78</v>
      </c>
      <c r="E6" s="63">
        <v>37</v>
      </c>
      <c r="F6" s="63">
        <v>76</v>
      </c>
      <c r="G6" s="63">
        <v>35</v>
      </c>
      <c r="H6" s="67" t="s">
        <v>74</v>
      </c>
      <c r="I6" s="69">
        <v>37</v>
      </c>
      <c r="J6" s="70">
        <v>37</v>
      </c>
      <c r="K6" s="63">
        <v>36</v>
      </c>
      <c r="L6" s="36" t="s">
        <v>74</v>
      </c>
      <c r="M6" s="70">
        <v>39</v>
      </c>
      <c r="N6" s="70">
        <v>36</v>
      </c>
      <c r="O6" s="63">
        <v>36</v>
      </c>
      <c r="P6" s="63">
        <v>40</v>
      </c>
      <c r="Q6" s="63">
        <v>36</v>
      </c>
      <c r="R6" s="63">
        <v>37</v>
      </c>
      <c r="S6" s="63">
        <v>35</v>
      </c>
      <c r="T6" s="63">
        <v>40</v>
      </c>
      <c r="U6" s="63">
        <v>79</v>
      </c>
      <c r="V6" s="63">
        <v>37</v>
      </c>
      <c r="W6" s="36">
        <v>83</v>
      </c>
      <c r="X6" s="63">
        <v>77</v>
      </c>
      <c r="Y6" s="72">
        <v>87</v>
      </c>
      <c r="Z6" s="72">
        <v>79</v>
      </c>
      <c r="AA6" s="74">
        <f t="shared" ref="AA6:AA14" si="0">AVERAGE(V6, T6, S6, R6, Q6, P6, O6, N6, M6, K6, J6, I6, G6, E6, B6)</f>
        <v>36.93333333333333</v>
      </c>
      <c r="AB6" s="60">
        <f t="shared" ref="AB6:AB14" si="1">AVERAGE(Z6, Y6, X6, W6, U6, C6, D6, F6)</f>
        <v>79.5</v>
      </c>
      <c r="AC6" s="77"/>
      <c r="AD6" s="42"/>
      <c r="AE6" s="42"/>
      <c r="AF6" s="21"/>
      <c r="AG6" s="21"/>
      <c r="AH6" s="21"/>
    </row>
    <row r="7" spans="1:34">
      <c r="A7" s="62" t="s">
        <v>62</v>
      </c>
      <c r="B7" s="36">
        <v>43</v>
      </c>
      <c r="C7" s="36">
        <v>86</v>
      </c>
      <c r="D7" s="36">
        <v>86</v>
      </c>
      <c r="E7" s="36">
        <v>40</v>
      </c>
      <c r="F7" s="36">
        <v>86</v>
      </c>
      <c r="G7" s="36">
        <v>46</v>
      </c>
      <c r="H7" s="67" t="s">
        <v>74</v>
      </c>
      <c r="I7" s="69">
        <v>41</v>
      </c>
      <c r="J7" s="69">
        <v>41</v>
      </c>
      <c r="K7" s="36">
        <v>44</v>
      </c>
      <c r="L7" s="36" t="s">
        <v>74</v>
      </c>
      <c r="M7" s="69">
        <v>42</v>
      </c>
      <c r="N7" s="69">
        <v>41</v>
      </c>
      <c r="O7" s="36">
        <v>41</v>
      </c>
      <c r="P7" s="36">
        <v>48</v>
      </c>
      <c r="Q7" s="36">
        <v>43</v>
      </c>
      <c r="R7" s="36">
        <v>40</v>
      </c>
      <c r="S7" s="36">
        <v>42</v>
      </c>
      <c r="T7" s="36">
        <v>45</v>
      </c>
      <c r="U7" s="36">
        <v>87</v>
      </c>
      <c r="V7" s="36">
        <v>45</v>
      </c>
      <c r="W7" s="36">
        <v>81</v>
      </c>
      <c r="X7" s="36">
        <v>86</v>
      </c>
      <c r="Y7" s="74"/>
      <c r="Z7" s="74"/>
      <c r="AA7" s="74">
        <f t="shared" si="0"/>
        <v>42.8</v>
      </c>
      <c r="AB7" s="60">
        <f t="shared" si="1"/>
        <v>85.333333333333329</v>
      </c>
      <c r="AC7" s="77"/>
      <c r="AD7" s="42"/>
      <c r="AE7" s="42"/>
      <c r="AF7" s="21"/>
      <c r="AG7" s="21"/>
      <c r="AH7" s="21"/>
    </row>
    <row r="8" spans="1:34">
      <c r="A8" s="62" t="s">
        <v>66</v>
      </c>
      <c r="B8" s="36">
        <v>41</v>
      </c>
      <c r="C8" s="36">
        <v>89</v>
      </c>
      <c r="D8" s="36">
        <v>88</v>
      </c>
      <c r="E8" s="36">
        <v>45</v>
      </c>
      <c r="F8" s="36">
        <v>79</v>
      </c>
      <c r="G8" s="36">
        <v>42</v>
      </c>
      <c r="H8" s="67" t="s">
        <v>74</v>
      </c>
      <c r="I8" s="70">
        <v>35</v>
      </c>
      <c r="J8" s="69">
        <v>41</v>
      </c>
      <c r="K8" s="36">
        <v>45</v>
      </c>
      <c r="L8" s="36" t="s">
        <v>74</v>
      </c>
      <c r="M8" s="69">
        <v>43</v>
      </c>
      <c r="N8" s="69">
        <v>41</v>
      </c>
      <c r="O8" s="36">
        <v>43</v>
      </c>
      <c r="P8" s="36">
        <v>44</v>
      </c>
      <c r="Q8" s="36">
        <v>40</v>
      </c>
      <c r="R8" s="36">
        <v>49</v>
      </c>
      <c r="S8" s="36">
        <v>41</v>
      </c>
      <c r="T8" s="36">
        <v>49</v>
      </c>
      <c r="U8" s="36">
        <v>93</v>
      </c>
      <c r="V8" s="36">
        <v>43</v>
      </c>
      <c r="W8" s="36">
        <v>83</v>
      </c>
      <c r="X8" s="36">
        <v>83</v>
      </c>
      <c r="Y8" s="74"/>
      <c r="Z8" s="74"/>
      <c r="AA8" s="74">
        <f t="shared" si="0"/>
        <v>42.8</v>
      </c>
      <c r="AB8" s="60">
        <f t="shared" si="1"/>
        <v>85.833333333333329</v>
      </c>
      <c r="AC8" s="77"/>
      <c r="AD8" s="42"/>
      <c r="AE8" s="42"/>
      <c r="AF8" s="21"/>
      <c r="AG8" s="21"/>
      <c r="AH8" s="21"/>
    </row>
    <row r="9" spans="1:34">
      <c r="A9" s="62" t="s">
        <v>84</v>
      </c>
      <c r="B9" s="36">
        <v>45</v>
      </c>
      <c r="C9" s="36">
        <v>96</v>
      </c>
      <c r="D9" s="36">
        <v>89</v>
      </c>
      <c r="E9" s="36">
        <v>47</v>
      </c>
      <c r="F9" s="36">
        <v>97</v>
      </c>
      <c r="G9" s="36">
        <v>40</v>
      </c>
      <c r="H9" s="67" t="s">
        <v>74</v>
      </c>
      <c r="I9" s="69">
        <v>40</v>
      </c>
      <c r="J9" s="69">
        <v>40</v>
      </c>
      <c r="K9" s="36">
        <v>44</v>
      </c>
      <c r="L9" s="36" t="s">
        <v>74</v>
      </c>
      <c r="M9" s="69">
        <v>47</v>
      </c>
      <c r="N9" s="69">
        <v>46</v>
      </c>
      <c r="O9" s="36">
        <v>43</v>
      </c>
      <c r="P9" s="36">
        <v>49</v>
      </c>
      <c r="Q9" s="36">
        <v>49</v>
      </c>
      <c r="R9" s="36">
        <v>51</v>
      </c>
      <c r="S9" s="36">
        <v>43</v>
      </c>
      <c r="T9" s="36">
        <v>51</v>
      </c>
      <c r="U9" s="36">
        <v>96</v>
      </c>
      <c r="V9" s="36">
        <v>44</v>
      </c>
      <c r="W9" s="36">
        <v>96</v>
      </c>
      <c r="X9" s="36">
        <v>90</v>
      </c>
      <c r="Y9" s="74"/>
      <c r="Z9" s="74"/>
      <c r="AA9" s="74">
        <f t="shared" si="0"/>
        <v>45.266666666666666</v>
      </c>
      <c r="AB9" s="60">
        <f t="shared" si="1"/>
        <v>94</v>
      </c>
      <c r="AC9" s="77"/>
      <c r="AD9" s="42"/>
      <c r="AE9" s="42"/>
      <c r="AF9" s="21"/>
      <c r="AG9" s="21"/>
      <c r="AH9" s="21"/>
    </row>
    <row r="10" spans="1:34">
      <c r="A10" s="62" t="s">
        <v>87</v>
      </c>
      <c r="B10" s="36">
        <v>45</v>
      </c>
      <c r="C10" s="36">
        <v>99</v>
      </c>
      <c r="D10" s="36">
        <v>99</v>
      </c>
      <c r="E10" s="36">
        <v>47</v>
      </c>
      <c r="F10" s="36">
        <v>99</v>
      </c>
      <c r="G10" s="36">
        <v>46</v>
      </c>
      <c r="H10" s="67"/>
      <c r="I10" s="69">
        <v>43</v>
      </c>
      <c r="J10" s="69">
        <v>49</v>
      </c>
      <c r="K10" s="36">
        <v>49</v>
      </c>
      <c r="L10" s="36" t="s">
        <v>74</v>
      </c>
      <c r="M10" s="69">
        <v>49</v>
      </c>
      <c r="N10" s="69">
        <v>44</v>
      </c>
      <c r="O10" s="36">
        <v>52</v>
      </c>
      <c r="P10" s="36">
        <v>51</v>
      </c>
      <c r="Q10" s="36">
        <v>50</v>
      </c>
      <c r="R10" s="36">
        <v>47</v>
      </c>
      <c r="S10" s="36">
        <v>51</v>
      </c>
      <c r="T10" s="36">
        <v>50</v>
      </c>
      <c r="U10" s="36">
        <v>99</v>
      </c>
      <c r="V10" s="36">
        <v>46</v>
      </c>
      <c r="W10" s="36">
        <v>99</v>
      </c>
      <c r="X10" s="36">
        <v>98</v>
      </c>
      <c r="Y10" s="74"/>
      <c r="Z10" s="74"/>
      <c r="AA10" s="74">
        <f t="shared" si="0"/>
        <v>47.93333333333333</v>
      </c>
      <c r="AB10" s="60">
        <f t="shared" si="1"/>
        <v>98.833333333333329</v>
      </c>
      <c r="AC10" s="77"/>
      <c r="AD10" s="42"/>
      <c r="AE10" s="42"/>
      <c r="AF10" s="21"/>
      <c r="AG10" s="21"/>
      <c r="AH10" s="21"/>
    </row>
    <row r="11" spans="1:34">
      <c r="A11" s="62" t="s">
        <v>88</v>
      </c>
      <c r="B11" s="36">
        <v>55</v>
      </c>
      <c r="C11" s="36">
        <v>94</v>
      </c>
      <c r="D11" s="36">
        <v>105</v>
      </c>
      <c r="E11" s="36">
        <v>48</v>
      </c>
      <c r="F11" s="36">
        <v>96</v>
      </c>
      <c r="G11" s="36"/>
      <c r="H11" s="67"/>
      <c r="I11" s="69">
        <v>48</v>
      </c>
      <c r="J11" s="69">
        <v>46</v>
      </c>
      <c r="K11" s="36">
        <v>49</v>
      </c>
      <c r="L11" s="36" t="s">
        <v>74</v>
      </c>
      <c r="M11" s="69">
        <v>55</v>
      </c>
      <c r="N11" s="69">
        <v>49</v>
      </c>
      <c r="O11" s="36">
        <v>55</v>
      </c>
      <c r="P11" s="36">
        <v>55</v>
      </c>
      <c r="Q11" s="36">
        <v>50</v>
      </c>
      <c r="R11" s="36">
        <v>49</v>
      </c>
      <c r="S11" s="36">
        <v>46</v>
      </c>
      <c r="T11" s="36">
        <v>55</v>
      </c>
      <c r="U11" s="36">
        <v>102</v>
      </c>
      <c r="V11" s="36"/>
      <c r="W11" s="41"/>
      <c r="X11" s="41"/>
      <c r="Y11" s="74"/>
      <c r="Z11" s="74"/>
      <c r="AA11" s="74">
        <f t="shared" si="0"/>
        <v>50.769230769230766</v>
      </c>
      <c r="AB11" s="60">
        <f t="shared" si="1"/>
        <v>99.25</v>
      </c>
      <c r="AC11" s="77"/>
      <c r="AD11" s="83"/>
      <c r="AE11" s="83"/>
      <c r="AF11" s="2"/>
      <c r="AG11" s="2"/>
      <c r="AH11" s="2"/>
    </row>
    <row r="12" spans="1:34" ht="15.75" customHeight="1">
      <c r="A12" s="85" t="s">
        <v>64</v>
      </c>
      <c r="B12" s="41"/>
      <c r="C12" s="41"/>
      <c r="D12" s="41"/>
      <c r="E12" s="41"/>
      <c r="F12" s="41"/>
      <c r="G12" s="36"/>
      <c r="H12" s="41"/>
      <c r="I12" s="41"/>
      <c r="J12" s="41"/>
      <c r="K12" s="41"/>
      <c r="L12" s="36" t="s">
        <v>74</v>
      </c>
      <c r="M12" s="41"/>
      <c r="N12" s="41"/>
      <c r="O12" s="41"/>
      <c r="P12" s="41"/>
      <c r="Q12" s="41"/>
      <c r="R12" s="41"/>
      <c r="S12" s="41"/>
      <c r="T12" s="41"/>
      <c r="U12" s="41"/>
      <c r="V12" s="36"/>
      <c r="W12" s="71"/>
      <c r="X12" s="71"/>
      <c r="Y12" s="74"/>
      <c r="Z12" s="74"/>
      <c r="AA12" s="74" t="e">
        <f t="shared" si="0"/>
        <v>#DIV/0!</v>
      </c>
      <c r="AB12" s="60" t="e">
        <f t="shared" si="1"/>
        <v>#DIV/0!</v>
      </c>
      <c r="AC12" s="77"/>
      <c r="AD12" s="42"/>
      <c r="AE12" s="42"/>
      <c r="AF12" s="21"/>
      <c r="AG12" s="21"/>
      <c r="AH12" s="21"/>
    </row>
    <row r="13" spans="1:34" ht="15" customHeight="1">
      <c r="A13" s="85" t="s">
        <v>60</v>
      </c>
      <c r="B13" s="41"/>
      <c r="C13" s="41"/>
      <c r="D13" s="41"/>
      <c r="E13" s="41"/>
      <c r="F13" s="41"/>
      <c r="G13" s="36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36">
        <v>50</v>
      </c>
      <c r="W13" s="71"/>
      <c r="X13" s="71"/>
      <c r="Y13" s="74"/>
      <c r="Z13" s="74"/>
      <c r="AA13" s="74">
        <f t="shared" si="0"/>
        <v>50</v>
      </c>
      <c r="AB13" s="60" t="e">
        <f t="shared" si="1"/>
        <v>#DIV/0!</v>
      </c>
      <c r="AC13" s="77"/>
      <c r="AD13" s="42"/>
      <c r="AE13" s="42"/>
      <c r="AF13" s="21"/>
      <c r="AG13" s="21"/>
      <c r="AH13" s="21"/>
    </row>
    <row r="14" spans="1:34" ht="15" customHeight="1">
      <c r="A14" s="85" t="s">
        <v>70</v>
      </c>
      <c r="B14" s="41"/>
      <c r="C14" s="41"/>
      <c r="D14" s="41"/>
      <c r="E14" s="41"/>
      <c r="F14" s="41"/>
      <c r="G14" s="36">
        <v>57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36"/>
      <c r="W14" s="71"/>
      <c r="X14" s="71"/>
      <c r="Y14" s="74"/>
      <c r="Z14" s="74"/>
      <c r="AA14" s="74">
        <f t="shared" si="0"/>
        <v>57</v>
      </c>
      <c r="AB14" s="60" t="e">
        <f t="shared" si="1"/>
        <v>#DIV/0!</v>
      </c>
      <c r="AC14" s="77"/>
      <c r="AD14" s="42"/>
      <c r="AE14" s="42"/>
      <c r="AF14" s="21"/>
      <c r="AG14" s="21"/>
      <c r="AH14" s="21"/>
    </row>
    <row r="15" spans="1:34" ht="15.75" customHeight="1">
      <c r="A15" s="90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0"/>
      <c r="W15" s="90"/>
      <c r="X15" s="83"/>
      <c r="Y15" s="93"/>
      <c r="Z15" s="93"/>
      <c r="AA15" s="93"/>
      <c r="AB15" s="93"/>
      <c r="AC15" s="42"/>
      <c r="AD15" s="42"/>
      <c r="AE15" s="42"/>
      <c r="AF15" s="21"/>
      <c r="AG15" s="21"/>
      <c r="AH15" s="21"/>
    </row>
    <row r="16" spans="1:34">
      <c r="A16" s="95" t="s">
        <v>73</v>
      </c>
      <c r="B16" s="97">
        <f t="shared" ref="B16:G16" si="2">SMALL(B6:B11, 1)+SMALL(B6:B11, 2)+SMALL(B6:B11, 3)+SMALL(B6:B11,4)</f>
        <v>165</v>
      </c>
      <c r="C16" s="97">
        <f t="shared" si="2"/>
        <v>346</v>
      </c>
      <c r="D16" s="97">
        <f t="shared" si="2"/>
        <v>341</v>
      </c>
      <c r="E16" s="97">
        <f t="shared" si="2"/>
        <v>169</v>
      </c>
      <c r="F16" s="97">
        <f t="shared" si="2"/>
        <v>337</v>
      </c>
      <c r="G16" s="97">
        <f t="shared" si="2"/>
        <v>163</v>
      </c>
      <c r="H16" s="98">
        <v>4</v>
      </c>
      <c r="I16" s="97">
        <f t="shared" ref="I16:K16" si="3">SMALL(I6:I11, 1)+SMALL(I6:I11, 2)+SMALL(I6:I11, 3)+SMALL(I6:I11,4)</f>
        <v>153</v>
      </c>
      <c r="J16" s="97">
        <f t="shared" si="3"/>
        <v>159</v>
      </c>
      <c r="K16" s="97">
        <f t="shared" si="3"/>
        <v>169</v>
      </c>
      <c r="L16" s="98">
        <v>7</v>
      </c>
      <c r="M16" s="97">
        <f t="shared" ref="M16:X16" si="4">SMALL(M6:M11, 1)+SMALL(M6:M11, 2)+SMALL(M6:M11, 3)+SMALL(M6:M11,4)</f>
        <v>171</v>
      </c>
      <c r="N16" s="97">
        <f t="shared" si="4"/>
        <v>162</v>
      </c>
      <c r="O16" s="97">
        <f t="shared" si="4"/>
        <v>163</v>
      </c>
      <c r="P16" s="97">
        <f t="shared" si="4"/>
        <v>181</v>
      </c>
      <c r="Q16" s="97">
        <f t="shared" si="4"/>
        <v>168</v>
      </c>
      <c r="R16" s="97">
        <f t="shared" si="4"/>
        <v>173</v>
      </c>
      <c r="S16" s="97">
        <f t="shared" si="4"/>
        <v>161</v>
      </c>
      <c r="T16" s="97">
        <f t="shared" si="4"/>
        <v>184</v>
      </c>
      <c r="U16" s="97">
        <f t="shared" si="4"/>
        <v>355</v>
      </c>
      <c r="V16" s="97">
        <f t="shared" si="4"/>
        <v>169</v>
      </c>
      <c r="W16" s="102">
        <f t="shared" si="4"/>
        <v>343</v>
      </c>
      <c r="X16" s="97">
        <f t="shared" si="4"/>
        <v>336</v>
      </c>
      <c r="Y16" s="104"/>
      <c r="Z16" s="104"/>
      <c r="AA16" s="104"/>
      <c r="AB16" s="108"/>
      <c r="AC16" s="42"/>
      <c r="AD16" s="42"/>
      <c r="AE16" s="42"/>
      <c r="AF16" s="21"/>
      <c r="AG16" s="21"/>
      <c r="AH16" s="21"/>
    </row>
    <row r="17" spans="1:34">
      <c r="A17" s="112" t="s">
        <v>75</v>
      </c>
      <c r="B17" s="36">
        <v>193</v>
      </c>
      <c r="C17" s="36"/>
      <c r="D17" s="36"/>
      <c r="E17" s="36">
        <v>177</v>
      </c>
      <c r="F17" s="36"/>
      <c r="G17" s="36">
        <v>183</v>
      </c>
      <c r="H17" s="36">
        <v>0</v>
      </c>
      <c r="I17" s="36">
        <v>169</v>
      </c>
      <c r="J17" s="36" t="s">
        <v>97</v>
      </c>
      <c r="K17" s="36">
        <v>182</v>
      </c>
      <c r="L17" s="36">
        <v>0</v>
      </c>
      <c r="M17" s="36">
        <v>182</v>
      </c>
      <c r="N17" s="36">
        <v>192</v>
      </c>
      <c r="O17" s="36">
        <v>210</v>
      </c>
      <c r="P17" s="36">
        <v>175</v>
      </c>
      <c r="Q17" s="36">
        <v>213</v>
      </c>
      <c r="R17" s="36">
        <v>172</v>
      </c>
      <c r="S17" s="36">
        <v>193</v>
      </c>
      <c r="T17" s="36">
        <v>161</v>
      </c>
      <c r="U17" s="36"/>
      <c r="V17" s="113">
        <v>175</v>
      </c>
      <c r="W17" s="113"/>
      <c r="X17" s="36"/>
      <c r="Y17" s="83"/>
      <c r="Z17" s="83"/>
      <c r="AA17" s="83"/>
      <c r="AB17" s="83"/>
      <c r="AC17" s="42"/>
      <c r="AD17" s="42"/>
      <c r="AE17" s="42"/>
      <c r="AF17" s="21"/>
      <c r="AG17" s="21"/>
      <c r="AH17" s="21"/>
    </row>
    <row r="18" spans="1:34" ht="15.75" customHeight="1">
      <c r="A18" s="114" t="s">
        <v>81</v>
      </c>
      <c r="B18" s="116" t="str">
        <f>IF(B16&gt;B17, "L", "W")</f>
        <v>W</v>
      </c>
      <c r="C18" s="118" t="s">
        <v>83</v>
      </c>
      <c r="D18" s="118" t="s">
        <v>85</v>
      </c>
      <c r="E18" s="116" t="str">
        <f>IF(E16&gt;E17, "L", "W")</f>
        <v>W</v>
      </c>
      <c r="F18" s="118" t="s">
        <v>92</v>
      </c>
      <c r="G18" s="116" t="str">
        <f>IF(G16&gt;G17, "L", "W")</f>
        <v>W</v>
      </c>
      <c r="H18" s="118" t="s">
        <v>74</v>
      </c>
      <c r="I18" s="116" t="str">
        <f>IF(I16&gt;I17, "L", "W")</f>
        <v>W</v>
      </c>
      <c r="J18" s="118" t="s">
        <v>98</v>
      </c>
      <c r="K18" s="118" t="s">
        <v>74</v>
      </c>
      <c r="L18" s="118" t="s">
        <v>74</v>
      </c>
      <c r="M18" s="116" t="str">
        <f t="shared" ref="M18:T18" si="5">IF(M16&gt;M17, "L", "W")</f>
        <v>W</v>
      </c>
      <c r="N18" s="116" t="str">
        <f t="shared" si="5"/>
        <v>W</v>
      </c>
      <c r="O18" s="116" t="str">
        <f t="shared" si="5"/>
        <v>W</v>
      </c>
      <c r="P18" s="116" t="str">
        <f t="shared" si="5"/>
        <v>L</v>
      </c>
      <c r="Q18" s="116" t="str">
        <f t="shared" si="5"/>
        <v>W</v>
      </c>
      <c r="R18" s="116" t="str">
        <f t="shared" si="5"/>
        <v>L</v>
      </c>
      <c r="S18" s="116" t="str">
        <f t="shared" si="5"/>
        <v>W</v>
      </c>
      <c r="T18" s="116" t="str">
        <f t="shared" si="5"/>
        <v>L</v>
      </c>
      <c r="U18" s="118" t="s">
        <v>92</v>
      </c>
      <c r="V18" s="116" t="str">
        <f>IF(V16&gt;V17, "L", "W")</f>
        <v>W</v>
      </c>
      <c r="W18" s="118" t="s">
        <v>106</v>
      </c>
      <c r="X18" s="118" t="s">
        <v>83</v>
      </c>
      <c r="Y18" s="83"/>
      <c r="Z18" s="83"/>
      <c r="AA18" s="83"/>
      <c r="AB18" s="83"/>
      <c r="AC18" s="42"/>
      <c r="AD18" s="42"/>
      <c r="AE18" s="42"/>
      <c r="AF18" s="21"/>
      <c r="AG18" s="21"/>
      <c r="AH18" s="21"/>
    </row>
    <row r="19" spans="1:34" ht="15.75" customHeight="1">
      <c r="A19" s="85" t="s">
        <v>86</v>
      </c>
      <c r="B19" s="36">
        <v>1</v>
      </c>
      <c r="C19" s="36">
        <v>7</v>
      </c>
      <c r="D19" s="36">
        <v>6</v>
      </c>
      <c r="E19" s="36">
        <v>1</v>
      </c>
      <c r="F19" s="36">
        <v>1</v>
      </c>
      <c r="G19" s="36">
        <v>1</v>
      </c>
      <c r="H19" s="36">
        <v>1</v>
      </c>
      <c r="I19" s="36">
        <v>1</v>
      </c>
      <c r="J19" s="36">
        <v>2</v>
      </c>
      <c r="K19" s="36">
        <v>1</v>
      </c>
      <c r="L19" s="36">
        <v>1</v>
      </c>
      <c r="M19" s="36">
        <v>1</v>
      </c>
      <c r="N19" s="36">
        <v>1</v>
      </c>
      <c r="O19" s="36">
        <v>1</v>
      </c>
      <c r="P19" s="36">
        <v>0</v>
      </c>
      <c r="Q19" s="36">
        <v>1</v>
      </c>
      <c r="R19" s="36">
        <v>0</v>
      </c>
      <c r="S19" s="36">
        <v>1</v>
      </c>
      <c r="T19" s="36">
        <v>0</v>
      </c>
      <c r="U19" s="36">
        <v>5</v>
      </c>
      <c r="V19" s="36">
        <v>1</v>
      </c>
      <c r="W19" s="36">
        <v>9</v>
      </c>
      <c r="X19" s="36">
        <v>5</v>
      </c>
      <c r="Y19" s="83"/>
      <c r="Z19" s="83"/>
      <c r="AA19" s="83"/>
      <c r="AB19" s="83"/>
      <c r="AC19" s="42"/>
      <c r="AD19" s="42"/>
      <c r="AE19" s="42"/>
      <c r="AF19" s="21"/>
      <c r="AG19" s="21"/>
      <c r="AH19" s="21"/>
    </row>
    <row r="20" spans="1:34" ht="15.75" customHeight="1">
      <c r="A20" s="85" t="s">
        <v>89</v>
      </c>
      <c r="B20" s="36">
        <v>0</v>
      </c>
      <c r="C20" s="36">
        <v>3</v>
      </c>
      <c r="D20" s="36">
        <v>2</v>
      </c>
      <c r="E20" s="36">
        <v>0</v>
      </c>
      <c r="F20" s="36">
        <v>5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1</v>
      </c>
      <c r="Q20" s="36">
        <v>0</v>
      </c>
      <c r="R20" s="36">
        <v>1</v>
      </c>
      <c r="S20" s="36">
        <v>0</v>
      </c>
      <c r="T20" s="36">
        <v>1</v>
      </c>
      <c r="U20" s="36">
        <v>1</v>
      </c>
      <c r="V20" s="36">
        <v>0</v>
      </c>
      <c r="W20" s="36">
        <v>0</v>
      </c>
      <c r="X20" s="36">
        <v>3</v>
      </c>
      <c r="Y20" s="83"/>
      <c r="Z20" s="83"/>
      <c r="AA20" s="83"/>
      <c r="AB20" s="83"/>
      <c r="AC20" s="42"/>
      <c r="AD20" s="42"/>
      <c r="AE20" s="42"/>
      <c r="AF20" s="21"/>
      <c r="AG20" s="21"/>
      <c r="AH20" s="21"/>
    </row>
    <row r="21" spans="1:34" ht="15.75" customHeight="1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42"/>
      <c r="AD21" s="42"/>
      <c r="AE21" s="42"/>
      <c r="AF21" s="21"/>
      <c r="AG21" s="21"/>
      <c r="AH21" s="21"/>
    </row>
    <row r="22" spans="1:34">
      <c r="A22" s="83"/>
      <c r="B22" s="83"/>
      <c r="C22" s="83"/>
      <c r="D22" s="83"/>
      <c r="E22" s="167" t="s">
        <v>135</v>
      </c>
      <c r="F22" s="163"/>
      <c r="G22" s="163"/>
      <c r="H22" s="163"/>
      <c r="I22" s="163"/>
      <c r="J22" s="164"/>
      <c r="K22" s="83"/>
      <c r="L22" s="83"/>
      <c r="M22" s="83"/>
      <c r="N22" s="83"/>
      <c r="O22" s="167" t="s">
        <v>161</v>
      </c>
      <c r="P22" s="163"/>
      <c r="Q22" s="163"/>
      <c r="R22" s="163"/>
      <c r="S22" s="163"/>
      <c r="T22" s="163"/>
      <c r="U22" s="164"/>
      <c r="V22" s="126"/>
      <c r="W22" s="83"/>
      <c r="X22" s="83"/>
      <c r="Y22" s="83"/>
      <c r="Z22" s="83"/>
      <c r="AA22" s="83"/>
      <c r="AB22" s="83"/>
      <c r="AC22" s="42"/>
      <c r="AD22" s="42"/>
      <c r="AE22" s="42"/>
      <c r="AF22" s="21"/>
      <c r="AG22" s="21"/>
      <c r="AH22" s="21"/>
    </row>
    <row r="23" spans="1:34" ht="15.75" customHeight="1">
      <c r="A23" s="83"/>
      <c r="B23" s="83"/>
      <c r="C23" s="83"/>
      <c r="D23" s="83"/>
      <c r="E23" s="127"/>
      <c r="F23" s="128" t="s">
        <v>91</v>
      </c>
      <c r="G23" s="129">
        <f>SUM(B19:X19)</f>
        <v>48</v>
      </c>
      <c r="H23" s="128" t="s">
        <v>93</v>
      </c>
      <c r="I23" s="129">
        <f>SUM(B20:X20)</f>
        <v>17</v>
      </c>
      <c r="J23" s="131"/>
      <c r="K23" s="83"/>
      <c r="L23" s="83"/>
      <c r="M23" s="83"/>
      <c r="N23" s="83"/>
      <c r="O23" s="162" t="s">
        <v>86</v>
      </c>
      <c r="P23" s="163"/>
      <c r="Q23" s="132">
        <f>COUNTIF($B$18:$X$18, "W")+ 2*COUNTIF($B$18:$X$18, "W, W")</f>
        <v>15</v>
      </c>
      <c r="R23" s="132"/>
      <c r="S23" s="168" t="s">
        <v>89</v>
      </c>
      <c r="T23" s="163"/>
      <c r="U23" s="133">
        <f>COUNTIF($B$18:$X$18, "L")</f>
        <v>3</v>
      </c>
      <c r="V23" s="126"/>
      <c r="W23" s="83"/>
      <c r="X23" s="83"/>
      <c r="Y23" s="83"/>
      <c r="Z23" s="83"/>
      <c r="AA23" s="83"/>
      <c r="AB23" s="83"/>
      <c r="AC23" s="42"/>
      <c r="AD23" s="42"/>
      <c r="AE23" s="42"/>
      <c r="AF23" s="21"/>
      <c r="AG23" s="21"/>
      <c r="AH23" s="21"/>
    </row>
    <row r="24" spans="1:34" ht="15.75" customHeight="1">
      <c r="A24" s="134"/>
      <c r="B24" s="134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42"/>
      <c r="AD24" s="42"/>
      <c r="AE24" s="42"/>
      <c r="AF24" s="21"/>
      <c r="AG24" s="21"/>
      <c r="AH24" s="21"/>
    </row>
    <row r="25" spans="1:34">
      <c r="A25" s="134"/>
      <c r="B25" s="165" t="s">
        <v>188</v>
      </c>
      <c r="C25" s="163"/>
      <c r="D25" s="164"/>
      <c r="E25" s="134"/>
      <c r="F25" s="167" t="s">
        <v>191</v>
      </c>
      <c r="G25" s="163"/>
      <c r="H25" s="163"/>
      <c r="I25" s="163"/>
      <c r="J25" s="164"/>
      <c r="K25" s="134"/>
      <c r="L25" s="134"/>
      <c r="M25" s="165" t="s">
        <v>193</v>
      </c>
      <c r="N25" s="163"/>
      <c r="O25" s="163"/>
      <c r="P25" s="163"/>
      <c r="Q25" s="163"/>
      <c r="R25" s="164"/>
      <c r="S25" s="139"/>
      <c r="T25" s="139"/>
      <c r="U25" s="165" t="s">
        <v>199</v>
      </c>
      <c r="V25" s="163"/>
      <c r="W25" s="163"/>
      <c r="X25" s="163"/>
      <c r="Y25" s="163"/>
      <c r="Z25" s="163"/>
      <c r="AA25" s="163"/>
      <c r="AB25" s="164"/>
      <c r="AC25" s="42"/>
      <c r="AD25" s="42"/>
      <c r="AE25" s="42"/>
      <c r="AF25" s="21"/>
      <c r="AG25" s="21"/>
      <c r="AH25" s="21"/>
    </row>
    <row r="26" spans="1:34" ht="15.75" customHeight="1">
      <c r="A26" s="134"/>
      <c r="B26" s="166" t="s">
        <v>54</v>
      </c>
      <c r="C26" s="163"/>
      <c r="D26" s="164"/>
      <c r="E26" s="134"/>
      <c r="F26" s="162" t="s">
        <v>54</v>
      </c>
      <c r="G26" s="163"/>
      <c r="H26" s="163"/>
      <c r="I26" s="163"/>
      <c r="J26" s="164"/>
      <c r="K26" s="134"/>
      <c r="L26" s="134"/>
      <c r="M26" s="162"/>
      <c r="N26" s="163"/>
      <c r="O26" s="163"/>
      <c r="P26" s="163"/>
      <c r="Q26" s="163"/>
      <c r="R26" s="164"/>
      <c r="S26" s="139"/>
      <c r="T26" s="152"/>
      <c r="U26" s="162" t="s">
        <v>84</v>
      </c>
      <c r="V26" s="163"/>
      <c r="W26" s="163"/>
      <c r="X26" s="163"/>
      <c r="Y26" s="163"/>
      <c r="Z26" s="163"/>
      <c r="AA26" s="163"/>
      <c r="AB26" s="164"/>
      <c r="AC26" s="42"/>
      <c r="AD26" s="42"/>
      <c r="AE26" s="42"/>
      <c r="AF26" s="21"/>
      <c r="AG26" s="21"/>
      <c r="AH26" s="21"/>
    </row>
    <row r="27" spans="1:34" ht="15.75" customHeight="1">
      <c r="A27" s="83"/>
      <c r="B27" s="83"/>
      <c r="C27" s="83"/>
      <c r="D27" s="134"/>
      <c r="E27" s="134"/>
      <c r="F27" s="162" t="s">
        <v>62</v>
      </c>
      <c r="G27" s="163"/>
      <c r="H27" s="163"/>
      <c r="I27" s="163"/>
      <c r="J27" s="164"/>
      <c r="K27" s="134"/>
      <c r="L27" s="134"/>
      <c r="M27" s="162"/>
      <c r="N27" s="163"/>
      <c r="O27" s="163"/>
      <c r="P27" s="163"/>
      <c r="Q27" s="163"/>
      <c r="R27" s="164"/>
      <c r="S27" s="139"/>
      <c r="T27" s="152"/>
      <c r="U27" s="162" t="s">
        <v>87</v>
      </c>
      <c r="V27" s="163"/>
      <c r="W27" s="163"/>
      <c r="X27" s="163"/>
      <c r="Y27" s="163"/>
      <c r="Z27" s="163"/>
      <c r="AA27" s="163"/>
      <c r="AB27" s="164"/>
      <c r="AC27" s="42"/>
      <c r="AD27" s="42"/>
      <c r="AE27" s="42"/>
      <c r="AF27" s="21"/>
      <c r="AG27" s="21"/>
      <c r="AH27" s="21"/>
    </row>
    <row r="28" spans="1:34" ht="15.75" customHeight="1">
      <c r="A28" s="83"/>
      <c r="B28" s="83"/>
      <c r="C28" s="83"/>
      <c r="D28" s="134"/>
      <c r="E28" s="134"/>
      <c r="F28" s="162" t="s">
        <v>66</v>
      </c>
      <c r="G28" s="163"/>
      <c r="H28" s="163"/>
      <c r="I28" s="163"/>
      <c r="J28" s="164"/>
      <c r="K28" s="134"/>
      <c r="L28" s="134"/>
      <c r="M28" s="134"/>
      <c r="N28" s="139"/>
      <c r="O28" s="139"/>
      <c r="P28" s="139"/>
      <c r="Q28" s="139"/>
      <c r="R28" s="139"/>
      <c r="S28" s="139"/>
      <c r="T28" s="158"/>
      <c r="U28" s="158"/>
      <c r="V28" s="158"/>
      <c r="W28" s="158"/>
      <c r="X28" s="158"/>
      <c r="Y28" s="158"/>
      <c r="Z28" s="158"/>
      <c r="AA28" s="158"/>
      <c r="AB28" s="158"/>
      <c r="AC28" s="42"/>
      <c r="AD28" s="42"/>
      <c r="AE28" s="42"/>
      <c r="AF28" s="21"/>
      <c r="AG28" s="21"/>
      <c r="AH28" s="21"/>
    </row>
  </sheetData>
  <mergeCells count="16">
    <mergeCell ref="O23:P23"/>
    <mergeCell ref="S23:T23"/>
    <mergeCell ref="O22:U22"/>
    <mergeCell ref="E22:J22"/>
    <mergeCell ref="M27:R27"/>
    <mergeCell ref="U25:AB25"/>
    <mergeCell ref="B25:D25"/>
    <mergeCell ref="F25:J25"/>
    <mergeCell ref="U27:AB27"/>
    <mergeCell ref="U26:AB26"/>
    <mergeCell ref="M26:R26"/>
    <mergeCell ref="M25:R25"/>
    <mergeCell ref="F27:J27"/>
    <mergeCell ref="F28:J28"/>
    <mergeCell ref="B26:D26"/>
    <mergeCell ref="F26:J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/>
  </sheetViews>
  <sheetFormatPr defaultColWidth="15.140625" defaultRowHeight="15" customHeight="1"/>
  <cols>
    <col min="1" max="1" width="12.5703125" customWidth="1"/>
    <col min="2" max="2" width="8.85546875" customWidth="1"/>
    <col min="3" max="3" width="7.7109375" customWidth="1"/>
    <col min="4" max="4" width="7.85546875" customWidth="1"/>
    <col min="5" max="5" width="8" customWidth="1"/>
    <col min="6" max="6" width="9.28515625" customWidth="1"/>
    <col min="7" max="7" width="8.140625" customWidth="1"/>
    <col min="8" max="8" width="10.42578125" customWidth="1"/>
    <col min="9" max="9" width="7.7109375" customWidth="1"/>
    <col min="10" max="13" width="7.85546875" customWidth="1"/>
    <col min="14" max="14" width="11" customWidth="1"/>
    <col min="15" max="15" width="7.42578125" customWidth="1"/>
    <col min="16" max="17" width="6.42578125" customWidth="1"/>
  </cols>
  <sheetData>
    <row r="1" spans="1:17" ht="18.75" customHeight="1">
      <c r="A1" s="1"/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4">
        <v>10</v>
      </c>
      <c r="L1" s="4"/>
      <c r="M1" s="4">
        <v>11</v>
      </c>
      <c r="N1" s="4">
        <v>13</v>
      </c>
      <c r="O1" s="4">
        <v>14</v>
      </c>
      <c r="P1" s="6"/>
      <c r="Q1" s="6"/>
    </row>
    <row r="2" spans="1:17" ht="45" customHeight="1">
      <c r="A2" s="10"/>
      <c r="B2" s="11" t="s">
        <v>11</v>
      </c>
      <c r="C2" s="11" t="s">
        <v>12</v>
      </c>
      <c r="D2" s="11" t="s">
        <v>13</v>
      </c>
      <c r="E2" s="11" t="s">
        <v>14</v>
      </c>
      <c r="F2" s="11" t="s">
        <v>15</v>
      </c>
      <c r="G2" s="11" t="s">
        <v>16</v>
      </c>
      <c r="H2" s="11" t="s">
        <v>17</v>
      </c>
      <c r="I2" s="11" t="s">
        <v>18</v>
      </c>
      <c r="J2" s="11" t="s">
        <v>19</v>
      </c>
      <c r="K2" s="11" t="s">
        <v>20</v>
      </c>
      <c r="L2" s="11" t="s">
        <v>21</v>
      </c>
      <c r="M2" s="11" t="s">
        <v>22</v>
      </c>
      <c r="N2" s="11" t="s">
        <v>23</v>
      </c>
      <c r="O2" s="11" t="s">
        <v>24</v>
      </c>
      <c r="P2" s="12" t="s">
        <v>25</v>
      </c>
      <c r="Q2" s="11" t="s">
        <v>26</v>
      </c>
    </row>
    <row r="3" spans="1:17">
      <c r="A3" s="13"/>
      <c r="B3" s="15">
        <v>42589</v>
      </c>
      <c r="C3" s="15">
        <v>42597</v>
      </c>
      <c r="D3" s="15">
        <v>42599</v>
      </c>
      <c r="E3" s="15">
        <v>42600</v>
      </c>
      <c r="F3" s="15">
        <v>42604</v>
      </c>
      <c r="G3" s="15">
        <v>42613</v>
      </c>
      <c r="H3" s="15">
        <v>42614</v>
      </c>
      <c r="I3" s="15">
        <v>42615</v>
      </c>
      <c r="J3" s="15">
        <v>42620</v>
      </c>
      <c r="K3" s="15">
        <v>42625</v>
      </c>
      <c r="L3" s="15">
        <v>42626</v>
      </c>
      <c r="M3" s="15">
        <v>42627</v>
      </c>
      <c r="N3" s="15">
        <v>42634</v>
      </c>
      <c r="O3" s="16">
        <v>42632</v>
      </c>
      <c r="P3" s="17"/>
      <c r="Q3" s="17"/>
    </row>
    <row r="4" spans="1:17">
      <c r="A4" s="13"/>
      <c r="B4" s="19">
        <v>18</v>
      </c>
      <c r="C4" s="19">
        <v>9</v>
      </c>
      <c r="D4" s="19">
        <v>9</v>
      </c>
      <c r="E4" s="19">
        <v>9</v>
      </c>
      <c r="F4" s="19">
        <v>9</v>
      </c>
      <c r="G4" s="19">
        <v>9</v>
      </c>
      <c r="H4" s="19">
        <v>9</v>
      </c>
      <c r="I4" s="19">
        <v>9</v>
      </c>
      <c r="J4" s="19">
        <v>9</v>
      </c>
      <c r="K4" s="19">
        <v>9</v>
      </c>
      <c r="L4" s="19">
        <v>9</v>
      </c>
      <c r="M4" s="19">
        <v>9</v>
      </c>
      <c r="N4" s="19">
        <v>9</v>
      </c>
      <c r="O4" s="24">
        <v>9</v>
      </c>
      <c r="P4" s="17"/>
      <c r="Q4" s="17"/>
    </row>
    <row r="5" spans="1:17" ht="13.5" customHeight="1">
      <c r="A5" s="26"/>
      <c r="B5" s="19" t="s">
        <v>52</v>
      </c>
      <c r="C5" s="19" t="s">
        <v>52</v>
      </c>
      <c r="D5" s="19" t="s">
        <v>53</v>
      </c>
      <c r="E5" s="19" t="s">
        <v>52</v>
      </c>
      <c r="F5" s="19" t="s">
        <v>53</v>
      </c>
      <c r="G5" s="19" t="s">
        <v>52</v>
      </c>
      <c r="H5" s="19" t="s">
        <v>52</v>
      </c>
      <c r="I5" s="19" t="s">
        <v>53</v>
      </c>
      <c r="J5" s="19" t="s">
        <v>53</v>
      </c>
      <c r="K5" s="19" t="s">
        <v>53</v>
      </c>
      <c r="L5" s="19" t="s">
        <v>52</v>
      </c>
      <c r="M5" s="19" t="s">
        <v>53</v>
      </c>
      <c r="N5" s="19" t="s">
        <v>52</v>
      </c>
      <c r="O5" s="28" t="s">
        <v>53</v>
      </c>
      <c r="P5" s="17"/>
      <c r="Q5" s="17"/>
    </row>
    <row r="6" spans="1:17">
      <c r="A6" s="30" t="s">
        <v>55</v>
      </c>
      <c r="B6" s="19"/>
      <c r="C6" s="31">
        <v>51</v>
      </c>
      <c r="D6" s="31">
        <v>46</v>
      </c>
      <c r="E6" s="19"/>
      <c r="F6" s="19">
        <v>51</v>
      </c>
      <c r="G6" s="31">
        <v>48</v>
      </c>
      <c r="H6" s="19">
        <v>53</v>
      </c>
      <c r="I6" s="19">
        <v>52</v>
      </c>
      <c r="J6" s="19">
        <v>50</v>
      </c>
      <c r="K6" s="19">
        <v>52</v>
      </c>
      <c r="L6" s="19"/>
      <c r="M6" s="19">
        <v>50</v>
      </c>
      <c r="N6" s="19">
        <v>47</v>
      </c>
      <c r="O6" s="33">
        <v>47</v>
      </c>
      <c r="P6" s="17">
        <f t="shared" ref="P6:P15" si="0">SUM(B6:O6)/(COUNT(C6:O6)+2*COUNT(B6))</f>
        <v>49.727272727272727</v>
      </c>
      <c r="Q6" s="17">
        <f t="shared" ref="Q6:Q15" si="1">COUNT(B6:O6)</f>
        <v>11</v>
      </c>
    </row>
    <row r="7" spans="1:17">
      <c r="A7" s="30" t="s">
        <v>60</v>
      </c>
      <c r="B7" s="31">
        <v>92</v>
      </c>
      <c r="C7" s="19">
        <v>52</v>
      </c>
      <c r="D7" s="19">
        <v>53</v>
      </c>
      <c r="E7" s="19">
        <v>56</v>
      </c>
      <c r="F7" s="19">
        <v>51</v>
      </c>
      <c r="G7" s="31">
        <v>48</v>
      </c>
      <c r="H7" s="31">
        <v>49</v>
      </c>
      <c r="I7" s="19"/>
      <c r="J7" s="31">
        <v>49</v>
      </c>
      <c r="K7" s="19">
        <v>54</v>
      </c>
      <c r="L7" s="31">
        <v>51</v>
      </c>
      <c r="M7" s="19">
        <v>50</v>
      </c>
      <c r="N7" s="31">
        <v>46</v>
      </c>
      <c r="O7" s="24">
        <v>52</v>
      </c>
      <c r="P7" s="17">
        <f t="shared" si="0"/>
        <v>50.214285714285715</v>
      </c>
      <c r="Q7" s="17">
        <f t="shared" si="1"/>
        <v>13</v>
      </c>
    </row>
    <row r="8" spans="1:17">
      <c r="A8" s="30" t="s">
        <v>64</v>
      </c>
      <c r="B8" s="19">
        <v>110</v>
      </c>
      <c r="C8" s="31">
        <v>51</v>
      </c>
      <c r="D8" s="19">
        <v>53</v>
      </c>
      <c r="E8" s="19"/>
      <c r="F8" s="19">
        <v>54</v>
      </c>
      <c r="G8" s="19">
        <v>50</v>
      </c>
      <c r="H8" s="31">
        <v>49</v>
      </c>
      <c r="I8" s="31">
        <v>50</v>
      </c>
      <c r="J8" s="19">
        <v>53</v>
      </c>
      <c r="K8" s="19">
        <v>54</v>
      </c>
      <c r="L8" s="19">
        <v>52</v>
      </c>
      <c r="M8" s="31">
        <v>46</v>
      </c>
      <c r="N8" s="19">
        <v>47</v>
      </c>
      <c r="O8" s="24">
        <v>48</v>
      </c>
      <c r="P8" s="17">
        <f t="shared" si="0"/>
        <v>51.214285714285715</v>
      </c>
      <c r="Q8" s="17">
        <f t="shared" si="1"/>
        <v>13</v>
      </c>
    </row>
    <row r="9" spans="1:17">
      <c r="A9" s="30" t="s">
        <v>65</v>
      </c>
      <c r="B9" s="19">
        <v>105</v>
      </c>
      <c r="C9" s="19">
        <v>58</v>
      </c>
      <c r="D9" s="19"/>
      <c r="E9" s="31">
        <v>47</v>
      </c>
      <c r="F9" s="19"/>
      <c r="G9" s="38"/>
      <c r="H9" s="19">
        <v>58</v>
      </c>
      <c r="I9" s="38"/>
      <c r="J9" s="19">
        <v>50</v>
      </c>
      <c r="K9" s="19"/>
      <c r="L9" s="19"/>
      <c r="M9" s="19">
        <v>54</v>
      </c>
      <c r="N9" s="19"/>
      <c r="O9" s="24">
        <v>51</v>
      </c>
      <c r="P9" s="17">
        <f t="shared" si="0"/>
        <v>52.875</v>
      </c>
      <c r="Q9" s="17">
        <f t="shared" si="1"/>
        <v>7</v>
      </c>
    </row>
    <row r="10" spans="1:17">
      <c r="A10" s="30" t="s">
        <v>67</v>
      </c>
      <c r="B10" s="38"/>
      <c r="C10" s="19">
        <v>54</v>
      </c>
      <c r="D10" s="19">
        <v>53</v>
      </c>
      <c r="E10" s="19">
        <v>51</v>
      </c>
      <c r="F10" s="19">
        <v>60</v>
      </c>
      <c r="G10" s="19">
        <v>54</v>
      </c>
      <c r="H10" s="19"/>
      <c r="I10" s="19">
        <v>58</v>
      </c>
      <c r="J10" s="19"/>
      <c r="K10" s="19">
        <v>57</v>
      </c>
      <c r="L10" s="19"/>
      <c r="M10" s="19">
        <v>54</v>
      </c>
      <c r="N10" s="19">
        <v>52</v>
      </c>
      <c r="O10" s="40"/>
      <c r="P10" s="17">
        <f t="shared" si="0"/>
        <v>54.777777777777779</v>
      </c>
      <c r="Q10" s="17">
        <f t="shared" si="1"/>
        <v>9</v>
      </c>
    </row>
    <row r="11" spans="1:17">
      <c r="A11" s="30" t="s">
        <v>68</v>
      </c>
      <c r="B11" s="19">
        <v>113</v>
      </c>
      <c r="C11" s="19">
        <v>55</v>
      </c>
      <c r="D11" s="19"/>
      <c r="E11" s="19"/>
      <c r="F11" s="31">
        <v>49</v>
      </c>
      <c r="G11" s="19">
        <v>54</v>
      </c>
      <c r="H11" s="19">
        <v>63</v>
      </c>
      <c r="I11" s="19">
        <v>59</v>
      </c>
      <c r="J11" s="19"/>
      <c r="K11" s="31">
        <v>50</v>
      </c>
      <c r="L11" s="19"/>
      <c r="M11" s="19">
        <v>55</v>
      </c>
      <c r="N11" s="19">
        <v>65</v>
      </c>
      <c r="O11" s="40"/>
      <c r="P11" s="17">
        <f t="shared" si="0"/>
        <v>56.3</v>
      </c>
      <c r="Q11" s="17">
        <f t="shared" si="1"/>
        <v>9</v>
      </c>
    </row>
    <row r="12" spans="1:17">
      <c r="A12" s="30" t="s">
        <v>69</v>
      </c>
      <c r="B12" s="19">
        <v>113</v>
      </c>
      <c r="C12" s="19"/>
      <c r="D12" s="19">
        <v>51</v>
      </c>
      <c r="E12" s="19">
        <v>53</v>
      </c>
      <c r="F12" s="19"/>
      <c r="G12" s="19">
        <v>52</v>
      </c>
      <c r="H12" s="19"/>
      <c r="I12" s="19"/>
      <c r="J12" s="38"/>
      <c r="K12" s="19">
        <v>63</v>
      </c>
      <c r="L12" s="19">
        <v>61</v>
      </c>
      <c r="M12" s="38"/>
      <c r="N12" s="19">
        <v>55</v>
      </c>
      <c r="O12" s="24">
        <v>53</v>
      </c>
      <c r="P12" s="17">
        <f t="shared" si="0"/>
        <v>55.666666666666664</v>
      </c>
      <c r="Q12" s="17">
        <f t="shared" si="1"/>
        <v>8</v>
      </c>
    </row>
    <row r="13" spans="1:17" ht="15.75" customHeight="1">
      <c r="A13" s="30" t="s">
        <v>70</v>
      </c>
      <c r="B13" s="19"/>
      <c r="C13" s="19"/>
      <c r="D13" s="19"/>
      <c r="E13" s="19"/>
      <c r="F13" s="19">
        <v>57</v>
      </c>
      <c r="G13" s="19"/>
      <c r="H13" s="19"/>
      <c r="I13" s="19"/>
      <c r="J13" s="38"/>
      <c r="K13" s="38"/>
      <c r="L13" s="38"/>
      <c r="M13" s="38"/>
      <c r="N13" s="38"/>
      <c r="O13" s="40"/>
      <c r="P13" s="17">
        <f t="shared" si="0"/>
        <v>57</v>
      </c>
      <c r="Q13" s="17">
        <f t="shared" si="1"/>
        <v>1</v>
      </c>
    </row>
    <row r="14" spans="1:17" ht="15.75" customHeight="1">
      <c r="A14" s="30" t="s">
        <v>71</v>
      </c>
      <c r="B14" s="38"/>
      <c r="C14" s="38"/>
      <c r="D14" s="19">
        <v>53</v>
      </c>
      <c r="E14" s="19">
        <v>58</v>
      </c>
      <c r="F14" s="19"/>
      <c r="G14" s="19"/>
      <c r="H14" s="19"/>
      <c r="I14" s="19">
        <v>61</v>
      </c>
      <c r="J14" s="19"/>
      <c r="K14" s="19"/>
      <c r="L14" s="19">
        <v>62</v>
      </c>
      <c r="M14" s="19"/>
      <c r="N14" s="19"/>
      <c r="O14" s="40"/>
      <c r="P14" s="17">
        <f t="shared" si="0"/>
        <v>58.5</v>
      </c>
      <c r="Q14" s="17">
        <f t="shared" si="1"/>
        <v>4</v>
      </c>
    </row>
    <row r="15" spans="1:17" ht="15.75" customHeight="1">
      <c r="A15" s="30" t="s">
        <v>72</v>
      </c>
      <c r="B15" s="38"/>
      <c r="C15" s="38"/>
      <c r="D15" s="38"/>
      <c r="E15" s="19"/>
      <c r="F15" s="19"/>
      <c r="G15" s="19"/>
      <c r="H15" s="19">
        <v>64</v>
      </c>
      <c r="I15" s="19"/>
      <c r="J15" s="19">
        <v>60</v>
      </c>
      <c r="K15" s="19"/>
      <c r="L15" s="19">
        <v>67</v>
      </c>
      <c r="M15" s="19"/>
      <c r="N15" s="19"/>
      <c r="O15" s="24">
        <v>63</v>
      </c>
      <c r="P15" s="17">
        <f t="shared" si="0"/>
        <v>63.5</v>
      </c>
      <c r="Q15" s="17">
        <f t="shared" si="1"/>
        <v>4</v>
      </c>
    </row>
    <row r="16" spans="1:17" ht="15.75" customHeight="1">
      <c r="A16" s="46"/>
      <c r="B16" s="47"/>
      <c r="C16" s="47"/>
      <c r="D16" s="47"/>
      <c r="E16" s="47"/>
      <c r="F16" s="47"/>
      <c r="G16" s="47"/>
      <c r="H16" s="47"/>
      <c r="I16" s="47"/>
      <c r="J16" s="47"/>
      <c r="K16" s="48"/>
      <c r="L16" s="48"/>
      <c r="M16" s="48"/>
      <c r="N16" s="48"/>
      <c r="O16" s="50"/>
      <c r="P16" s="50"/>
      <c r="Q16" s="50"/>
    </row>
    <row r="17" spans="1:17">
      <c r="A17" s="52" t="s">
        <v>73</v>
      </c>
      <c r="B17" s="55">
        <f t="shared" ref="B17:O17" si="2">SMALL(B6:B14, 1)+SMALL(B6:B14, 2)+SMALL(B6:B14, 3)+SMALL(B6:B14,4)</f>
        <v>420</v>
      </c>
      <c r="C17" s="55">
        <f t="shared" si="2"/>
        <v>208</v>
      </c>
      <c r="D17" s="55">
        <f t="shared" si="2"/>
        <v>203</v>
      </c>
      <c r="E17" s="55">
        <f t="shared" si="2"/>
        <v>207</v>
      </c>
      <c r="F17" s="55">
        <f t="shared" si="2"/>
        <v>205</v>
      </c>
      <c r="G17" s="55">
        <f t="shared" si="2"/>
        <v>198</v>
      </c>
      <c r="H17" s="55">
        <f t="shared" si="2"/>
        <v>209</v>
      </c>
      <c r="I17" s="55">
        <f t="shared" si="2"/>
        <v>219</v>
      </c>
      <c r="J17" s="55">
        <f t="shared" si="2"/>
        <v>202</v>
      </c>
      <c r="K17" s="55">
        <f t="shared" si="2"/>
        <v>210</v>
      </c>
      <c r="L17" s="55">
        <f t="shared" si="2"/>
        <v>226</v>
      </c>
      <c r="M17" s="55">
        <f t="shared" si="2"/>
        <v>200</v>
      </c>
      <c r="N17" s="55">
        <f t="shared" si="2"/>
        <v>192</v>
      </c>
      <c r="O17" s="55">
        <f t="shared" si="2"/>
        <v>198</v>
      </c>
      <c r="P17" s="59">
        <f>AVERAGE(C17:O17)</f>
        <v>205.92307692307693</v>
      </c>
      <c r="Q17" s="65"/>
    </row>
    <row r="18" spans="1:17">
      <c r="A18" s="73" t="s">
        <v>75</v>
      </c>
      <c r="B18" s="19"/>
      <c r="C18" s="19">
        <v>212</v>
      </c>
      <c r="D18" s="19">
        <v>200</v>
      </c>
      <c r="E18" s="19">
        <v>237</v>
      </c>
      <c r="F18" s="19">
        <v>242</v>
      </c>
      <c r="G18" s="19">
        <v>215</v>
      </c>
      <c r="H18" s="19">
        <v>241</v>
      </c>
      <c r="I18" s="19">
        <v>213</v>
      </c>
      <c r="J18" s="76">
        <v>245</v>
      </c>
      <c r="K18" s="19">
        <v>202</v>
      </c>
      <c r="L18" s="19">
        <v>230</v>
      </c>
      <c r="M18" s="19">
        <v>207</v>
      </c>
      <c r="N18" s="38"/>
      <c r="O18" s="19">
        <v>232</v>
      </c>
      <c r="P18" s="38"/>
      <c r="Q18" s="38"/>
    </row>
    <row r="19" spans="1:17" ht="15.75" customHeight="1">
      <c r="A19" s="78" t="s">
        <v>81</v>
      </c>
      <c r="B19" s="79"/>
      <c r="C19" s="79" t="str">
        <f t="shared" ref="C19:M19" si="3">IF(C17&gt;C18, "L", "W")</f>
        <v>W</v>
      </c>
      <c r="D19" s="79" t="str">
        <f t="shared" si="3"/>
        <v>L</v>
      </c>
      <c r="E19" s="79" t="str">
        <f t="shared" si="3"/>
        <v>W</v>
      </c>
      <c r="F19" s="79" t="str">
        <f t="shared" si="3"/>
        <v>W</v>
      </c>
      <c r="G19" s="79" t="str">
        <f t="shared" si="3"/>
        <v>W</v>
      </c>
      <c r="H19" s="79" t="str">
        <f t="shared" si="3"/>
        <v>W</v>
      </c>
      <c r="I19" s="79" t="str">
        <f t="shared" si="3"/>
        <v>L</v>
      </c>
      <c r="J19" s="79" t="str">
        <f t="shared" si="3"/>
        <v>W</v>
      </c>
      <c r="K19" s="79" t="str">
        <f t="shared" si="3"/>
        <v>L</v>
      </c>
      <c r="L19" s="79" t="str">
        <f t="shared" si="3"/>
        <v>W</v>
      </c>
      <c r="M19" s="79" t="str">
        <f t="shared" si="3"/>
        <v>W</v>
      </c>
      <c r="N19" s="76" t="s">
        <v>85</v>
      </c>
      <c r="O19" s="76" t="s">
        <v>74</v>
      </c>
      <c r="P19" s="79"/>
      <c r="Q19" s="38"/>
    </row>
    <row r="20" spans="1:17" ht="15.75" customHeight="1">
      <c r="A20" s="81" t="s">
        <v>86</v>
      </c>
      <c r="B20" s="19"/>
      <c r="C20" s="19">
        <v>1</v>
      </c>
      <c r="D20" s="19">
        <v>0</v>
      </c>
      <c r="E20" s="19">
        <v>1</v>
      </c>
      <c r="F20" s="19">
        <v>1</v>
      </c>
      <c r="G20" s="19">
        <v>1</v>
      </c>
      <c r="H20" s="19">
        <v>1</v>
      </c>
      <c r="I20" s="19">
        <v>0</v>
      </c>
      <c r="J20" s="19">
        <v>1</v>
      </c>
      <c r="K20" s="19">
        <v>0</v>
      </c>
      <c r="L20" s="19">
        <v>1</v>
      </c>
      <c r="M20" s="19">
        <v>1</v>
      </c>
      <c r="N20" s="19"/>
      <c r="O20" s="19">
        <v>1</v>
      </c>
      <c r="P20" s="19"/>
      <c r="Q20" s="19"/>
    </row>
    <row r="21" spans="1:17" ht="15.75" customHeight="1">
      <c r="A21" s="81" t="s">
        <v>89</v>
      </c>
      <c r="B21" s="19"/>
      <c r="C21" s="19">
        <v>0</v>
      </c>
      <c r="D21" s="19">
        <v>1</v>
      </c>
      <c r="E21" s="19">
        <v>0</v>
      </c>
      <c r="F21" s="19">
        <v>0</v>
      </c>
      <c r="G21" s="19">
        <v>0</v>
      </c>
      <c r="H21" s="19">
        <v>0</v>
      </c>
      <c r="I21" s="19">
        <v>1</v>
      </c>
      <c r="J21" s="19">
        <v>0</v>
      </c>
      <c r="K21" s="19">
        <v>1</v>
      </c>
      <c r="L21" s="19">
        <v>0</v>
      </c>
      <c r="M21" s="19">
        <v>0</v>
      </c>
      <c r="N21" s="19"/>
      <c r="O21" s="19">
        <v>0</v>
      </c>
      <c r="P21" s="19"/>
      <c r="Q21" s="19"/>
    </row>
    <row r="22" spans="1:17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69" t="s">
        <v>90</v>
      </c>
      <c r="F23" s="163"/>
      <c r="G23" s="163"/>
      <c r="H23" s="163"/>
      <c r="I23" s="163"/>
      <c r="J23" s="164"/>
      <c r="K23" s="84"/>
      <c r="L23" s="84"/>
      <c r="M23" s="84"/>
      <c r="N23" s="84"/>
      <c r="O23" s="1"/>
      <c r="P23" s="1"/>
      <c r="Q23" s="1"/>
    </row>
    <row r="24" spans="1:17" ht="15.75" customHeight="1">
      <c r="A24" s="1"/>
      <c r="B24" s="1"/>
      <c r="C24" s="1"/>
      <c r="D24" s="1"/>
      <c r="E24" s="86"/>
      <c r="F24" s="87" t="s">
        <v>91</v>
      </c>
      <c r="G24" s="88">
        <f>SUM(B20:O20)</f>
        <v>9</v>
      </c>
      <c r="H24" s="87" t="s">
        <v>93</v>
      </c>
      <c r="I24" s="88">
        <f>SUM(B21:O21)</f>
        <v>3</v>
      </c>
      <c r="J24" s="89"/>
      <c r="K24" s="94"/>
      <c r="L24" s="94"/>
      <c r="M24" s="94"/>
      <c r="N24" s="94"/>
      <c r="O24" s="1"/>
      <c r="P24" s="1"/>
      <c r="Q24" s="1"/>
    </row>
  </sheetData>
  <mergeCells count="1">
    <mergeCell ref="E23:J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/>
  </sheetViews>
  <sheetFormatPr defaultColWidth="15.140625" defaultRowHeight="15" customHeight="1"/>
  <cols>
    <col min="1" max="1" width="7.5703125" customWidth="1"/>
    <col min="2" max="2" width="15" customWidth="1"/>
    <col min="3" max="3" width="11" customWidth="1"/>
    <col min="4" max="4" width="11.7109375" customWidth="1"/>
    <col min="5" max="5" width="7.5703125" customWidth="1"/>
    <col min="6" max="6" width="8.85546875" customWidth="1"/>
    <col min="7" max="7" width="9.140625" customWidth="1"/>
    <col min="8" max="8" width="7.5703125" customWidth="1"/>
    <col min="9" max="9" width="2.85546875" customWidth="1"/>
    <col min="10" max="10" width="14.28515625" customWidth="1"/>
    <col min="11" max="11" width="10.28515625" customWidth="1"/>
    <col min="12" max="12" width="10.42578125" customWidth="1"/>
    <col min="13" max="13" width="7.5703125" customWidth="1"/>
  </cols>
  <sheetData>
    <row r="1" spans="1:13">
      <c r="A1" s="178" t="s">
        <v>0</v>
      </c>
      <c r="B1" s="163"/>
      <c r="C1" s="163"/>
      <c r="D1" s="163"/>
      <c r="E1" s="163"/>
      <c r="F1" s="163"/>
      <c r="G1" s="164"/>
      <c r="H1" s="3"/>
      <c r="I1" s="3"/>
      <c r="J1" s="172" t="s">
        <v>1</v>
      </c>
      <c r="K1" s="163"/>
      <c r="L1" s="164"/>
      <c r="M1" s="3"/>
    </row>
    <row r="2" spans="1:13">
      <c r="A2" s="173" t="s">
        <v>2</v>
      </c>
      <c r="B2" s="164"/>
      <c r="C2" s="7" t="s">
        <v>3</v>
      </c>
      <c r="D2" s="7" t="s">
        <v>6</v>
      </c>
      <c r="E2" s="7" t="s">
        <v>7</v>
      </c>
      <c r="F2" s="7" t="s">
        <v>8</v>
      </c>
      <c r="G2" s="7" t="s">
        <v>9</v>
      </c>
      <c r="H2" s="3"/>
      <c r="I2" s="3"/>
      <c r="J2" s="9" t="s">
        <v>2</v>
      </c>
      <c r="K2" s="173" t="s">
        <v>10</v>
      </c>
      <c r="L2" s="164"/>
      <c r="M2" s="3"/>
    </row>
    <row r="3" spans="1:13">
      <c r="A3" s="177" t="str">
        <f>'Varsity Scoring'!A6</f>
        <v>Michael Schnur</v>
      </c>
      <c r="B3" s="164"/>
      <c r="C3" s="22">
        <v>11</v>
      </c>
      <c r="D3" s="22"/>
      <c r="E3" s="22" t="s">
        <v>27</v>
      </c>
      <c r="F3" s="27"/>
      <c r="G3" s="27"/>
      <c r="H3" s="3"/>
      <c r="I3" s="3"/>
      <c r="J3" s="32" t="s">
        <v>54</v>
      </c>
      <c r="K3" s="171" t="s">
        <v>57</v>
      </c>
      <c r="L3" s="164"/>
      <c r="M3" s="3"/>
    </row>
    <row r="4" spans="1:13">
      <c r="A4" s="177" t="str">
        <f>'Varsity Scoring'!A7</f>
        <v>Michael Knezevic</v>
      </c>
      <c r="B4" s="164"/>
      <c r="C4" s="22">
        <v>12</v>
      </c>
      <c r="D4" s="22"/>
      <c r="E4" s="22" t="s">
        <v>58</v>
      </c>
      <c r="F4" s="27"/>
      <c r="G4" s="27"/>
      <c r="H4" s="3"/>
      <c r="I4" s="3"/>
      <c r="J4" s="32" t="s">
        <v>54</v>
      </c>
      <c r="K4" s="171" t="s">
        <v>59</v>
      </c>
      <c r="L4" s="164"/>
      <c r="M4" s="3"/>
    </row>
    <row r="5" spans="1:13">
      <c r="A5" s="177" t="str">
        <f>'Varsity Scoring'!A8</f>
        <v>Adam Mueller</v>
      </c>
      <c r="B5" s="164"/>
      <c r="C5" s="22">
        <v>10</v>
      </c>
      <c r="D5" s="22"/>
      <c r="E5" s="22" t="s">
        <v>58</v>
      </c>
      <c r="F5" s="27"/>
      <c r="G5" s="22"/>
      <c r="H5" s="3"/>
      <c r="I5" s="3"/>
      <c r="J5" s="32" t="s">
        <v>62</v>
      </c>
      <c r="K5" s="171" t="s">
        <v>63</v>
      </c>
      <c r="L5" s="164"/>
      <c r="M5" s="3"/>
    </row>
    <row r="6" spans="1:13">
      <c r="A6" s="177" t="str">
        <f>'Varsity Scoring'!A9</f>
        <v>Jack Dever</v>
      </c>
      <c r="B6" s="164"/>
      <c r="C6" s="22">
        <v>10</v>
      </c>
      <c r="D6" s="22"/>
      <c r="E6" s="27"/>
      <c r="F6" s="22"/>
      <c r="G6" s="22" t="s">
        <v>58</v>
      </c>
      <c r="H6" s="3"/>
      <c r="I6" s="3"/>
      <c r="J6" s="32" t="s">
        <v>66</v>
      </c>
      <c r="K6" s="171" t="s">
        <v>59</v>
      </c>
      <c r="L6" s="164"/>
      <c r="M6" s="3"/>
    </row>
    <row r="7" spans="1:13">
      <c r="A7" s="177" t="str">
        <f>'Varsity Scoring'!A10</f>
        <v>Isabel Anness</v>
      </c>
      <c r="B7" s="164"/>
      <c r="C7" s="22">
        <v>11</v>
      </c>
      <c r="D7" s="22"/>
      <c r="E7" s="27"/>
      <c r="F7" s="27"/>
      <c r="G7" s="22" t="s">
        <v>58</v>
      </c>
      <c r="H7" s="3"/>
      <c r="I7" s="3"/>
      <c r="J7" s="45"/>
      <c r="K7" s="176"/>
      <c r="L7" s="164"/>
      <c r="M7" s="3"/>
    </row>
    <row r="8" spans="1:13">
      <c r="A8" s="177" t="str">
        <f>'Varsity Scoring'!A11</f>
        <v>Matt Reed</v>
      </c>
      <c r="B8" s="164"/>
      <c r="C8" s="22">
        <v>12</v>
      </c>
      <c r="D8" s="22"/>
      <c r="E8" s="27"/>
      <c r="F8" s="27"/>
      <c r="G8" s="27"/>
      <c r="H8" s="3"/>
      <c r="I8" s="3"/>
      <c r="J8" s="45"/>
      <c r="K8" s="176"/>
      <c r="L8" s="164"/>
      <c r="M8" s="3"/>
    </row>
    <row r="9" spans="1:13">
      <c r="A9" s="177"/>
      <c r="B9" s="164"/>
      <c r="C9" s="61"/>
      <c r="D9" s="61"/>
      <c r="E9" s="27"/>
      <c r="F9" s="27"/>
      <c r="G9" s="27"/>
      <c r="H9" s="3"/>
      <c r="I9" s="3"/>
      <c r="J9" s="64"/>
      <c r="K9" s="176"/>
      <c r="L9" s="164"/>
      <c r="M9" s="66"/>
    </row>
    <row r="10" spans="1:13">
      <c r="A10" s="177"/>
      <c r="B10" s="164"/>
      <c r="C10" s="61"/>
      <c r="D10" s="61"/>
      <c r="E10" s="61"/>
      <c r="F10" s="61"/>
      <c r="G10" s="61"/>
      <c r="H10" s="3"/>
      <c r="I10" s="3"/>
      <c r="J10" s="66"/>
      <c r="K10" s="66"/>
      <c r="L10" s="66"/>
      <c r="M10" s="66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66"/>
      <c r="K11" s="66"/>
      <c r="L11" s="66"/>
      <c r="M11" s="66"/>
    </row>
    <row r="12" spans="1:13" ht="25.5" customHeight="1">
      <c r="A12" s="68" t="s">
        <v>76</v>
      </c>
      <c r="B12" s="68" t="s">
        <v>77</v>
      </c>
      <c r="C12" s="182" t="s">
        <v>78</v>
      </c>
      <c r="D12" s="164"/>
      <c r="E12" s="68" t="s">
        <v>79</v>
      </c>
      <c r="F12" s="68" t="s">
        <v>80</v>
      </c>
      <c r="G12" s="68" t="s">
        <v>81</v>
      </c>
      <c r="H12" s="68" t="s">
        <v>82</v>
      </c>
      <c r="I12" s="3"/>
      <c r="J12" s="66"/>
      <c r="K12" s="66"/>
      <c r="L12" s="66"/>
      <c r="M12" s="66"/>
    </row>
    <row r="13" spans="1:13">
      <c r="A13" s="71">
        <v>1</v>
      </c>
      <c r="B13" s="44">
        <v>42620</v>
      </c>
      <c r="C13" s="170" t="s">
        <v>28</v>
      </c>
      <c r="D13" s="164"/>
      <c r="E13" s="75">
        <v>165</v>
      </c>
      <c r="F13" s="36">
        <v>193</v>
      </c>
      <c r="G13" s="75" t="s">
        <v>74</v>
      </c>
      <c r="H13" s="36" t="s">
        <v>52</v>
      </c>
      <c r="I13" s="3"/>
      <c r="J13" s="66"/>
      <c r="K13" s="66"/>
      <c r="L13" s="66"/>
      <c r="M13" s="66"/>
    </row>
    <row r="14" spans="1:13">
      <c r="A14" s="71">
        <v>2</v>
      </c>
      <c r="B14" s="44">
        <v>42590</v>
      </c>
      <c r="C14" s="170" t="s">
        <v>29</v>
      </c>
      <c r="D14" s="164"/>
      <c r="E14" s="75">
        <v>346</v>
      </c>
      <c r="F14" s="36"/>
      <c r="G14" s="80" t="s">
        <v>83</v>
      </c>
      <c r="H14" s="36" t="s">
        <v>52</v>
      </c>
      <c r="I14" s="3"/>
      <c r="J14" s="66"/>
      <c r="K14" s="66"/>
      <c r="L14" s="66"/>
      <c r="M14" s="66"/>
    </row>
    <row r="15" spans="1:13">
      <c r="A15" s="71">
        <v>3</v>
      </c>
      <c r="B15" s="44">
        <v>42591</v>
      </c>
      <c r="C15" s="170" t="s">
        <v>30</v>
      </c>
      <c r="D15" s="164"/>
      <c r="E15" s="75">
        <v>341</v>
      </c>
      <c r="F15" s="36"/>
      <c r="G15" s="80" t="s">
        <v>85</v>
      </c>
      <c r="H15" s="36" t="s">
        <v>52</v>
      </c>
      <c r="I15" s="3"/>
      <c r="J15" s="82"/>
      <c r="K15" s="82"/>
      <c r="L15" s="82"/>
    </row>
    <row r="16" spans="1:13">
      <c r="A16" s="71">
        <v>4</v>
      </c>
      <c r="B16" s="44">
        <v>42592</v>
      </c>
      <c r="C16" s="170" t="s">
        <v>31</v>
      </c>
      <c r="D16" s="164"/>
      <c r="E16" s="75">
        <v>169</v>
      </c>
      <c r="F16" s="36">
        <v>177</v>
      </c>
      <c r="G16" s="75" t="s">
        <v>74</v>
      </c>
      <c r="H16" s="36" t="s">
        <v>52</v>
      </c>
      <c r="I16" s="3"/>
      <c r="J16" s="82"/>
      <c r="K16" s="174"/>
      <c r="L16" s="175"/>
    </row>
    <row r="17" spans="1:12">
      <c r="A17" s="71">
        <v>5</v>
      </c>
      <c r="B17" s="44">
        <v>42593</v>
      </c>
      <c r="C17" s="170" t="s">
        <v>32</v>
      </c>
      <c r="D17" s="164"/>
      <c r="E17" s="75">
        <v>337</v>
      </c>
      <c r="F17" s="36"/>
      <c r="G17" s="80" t="s">
        <v>92</v>
      </c>
      <c r="H17" s="36" t="s">
        <v>52</v>
      </c>
      <c r="I17" s="3"/>
      <c r="J17" s="3"/>
      <c r="K17" s="3"/>
      <c r="L17" s="3"/>
    </row>
    <row r="18" spans="1:12">
      <c r="A18" s="71">
        <v>6</v>
      </c>
      <c r="B18" s="44">
        <v>42594</v>
      </c>
      <c r="C18" s="170" t="s">
        <v>33</v>
      </c>
      <c r="D18" s="164"/>
      <c r="E18" s="75">
        <v>163</v>
      </c>
      <c r="F18" s="36">
        <v>183</v>
      </c>
      <c r="G18" s="75" t="s">
        <v>74</v>
      </c>
      <c r="H18" s="36" t="s">
        <v>53</v>
      </c>
      <c r="I18" s="3"/>
      <c r="J18" s="172" t="s">
        <v>94</v>
      </c>
      <c r="K18" s="163"/>
      <c r="L18" s="164"/>
    </row>
    <row r="19" spans="1:12">
      <c r="A19" s="71">
        <v>7</v>
      </c>
      <c r="B19" s="44">
        <v>42597</v>
      </c>
      <c r="C19" s="170" t="s">
        <v>34</v>
      </c>
      <c r="D19" s="164"/>
      <c r="E19" s="80">
        <v>4</v>
      </c>
      <c r="F19" s="36">
        <v>0</v>
      </c>
      <c r="G19" s="80" t="s">
        <v>74</v>
      </c>
      <c r="H19" s="36" t="s">
        <v>53</v>
      </c>
      <c r="I19" s="3"/>
      <c r="J19" s="7" t="s">
        <v>95</v>
      </c>
      <c r="K19" s="7" t="s">
        <v>6</v>
      </c>
      <c r="L19" s="7" t="s">
        <v>96</v>
      </c>
    </row>
    <row r="20" spans="1:12">
      <c r="A20" s="71"/>
      <c r="B20" s="44">
        <v>42597</v>
      </c>
      <c r="C20" s="170" t="s">
        <v>12</v>
      </c>
      <c r="D20" s="164"/>
      <c r="E20" s="75">
        <v>153</v>
      </c>
      <c r="F20" s="36">
        <v>169</v>
      </c>
      <c r="G20" s="75" t="s">
        <v>74</v>
      </c>
      <c r="H20" s="36" t="s">
        <v>52</v>
      </c>
      <c r="I20" s="3"/>
      <c r="J20" s="92"/>
      <c r="K20" s="61"/>
      <c r="L20" s="61"/>
    </row>
    <row r="21" spans="1:12">
      <c r="A21" s="85">
        <v>8</v>
      </c>
      <c r="B21" s="44">
        <v>42598</v>
      </c>
      <c r="C21" s="170" t="s">
        <v>35</v>
      </c>
      <c r="D21" s="164"/>
      <c r="E21" s="75">
        <v>159</v>
      </c>
      <c r="F21" s="36" t="s">
        <v>97</v>
      </c>
      <c r="G21" s="80" t="s">
        <v>98</v>
      </c>
      <c r="H21" s="36" t="s">
        <v>53</v>
      </c>
      <c r="I21" s="3"/>
      <c r="J21" s="61"/>
      <c r="K21" s="61"/>
      <c r="L21" s="61"/>
    </row>
    <row r="22" spans="1:12">
      <c r="A22" s="85">
        <v>9</v>
      </c>
      <c r="B22" s="44">
        <v>42599</v>
      </c>
      <c r="C22" s="170" t="s">
        <v>36</v>
      </c>
      <c r="D22" s="164"/>
      <c r="E22" s="75">
        <v>169</v>
      </c>
      <c r="F22" s="36">
        <v>182</v>
      </c>
      <c r="G22" s="80" t="s">
        <v>74</v>
      </c>
      <c r="H22" s="36" t="s">
        <v>52</v>
      </c>
      <c r="I22" s="3"/>
      <c r="J22" s="61"/>
      <c r="K22" s="61"/>
      <c r="L22" s="61"/>
    </row>
    <row r="23" spans="1:12">
      <c r="A23" s="85">
        <v>10</v>
      </c>
      <c r="B23" s="44">
        <v>42600</v>
      </c>
      <c r="C23" s="170" t="s">
        <v>37</v>
      </c>
      <c r="D23" s="164"/>
      <c r="E23" s="80">
        <v>7</v>
      </c>
      <c r="F23" s="36">
        <v>0</v>
      </c>
      <c r="G23" s="80" t="s">
        <v>74</v>
      </c>
      <c r="H23" s="36" t="s">
        <v>53</v>
      </c>
      <c r="I23" s="3"/>
      <c r="J23" s="61"/>
      <c r="K23" s="61"/>
      <c r="L23" s="61"/>
    </row>
    <row r="24" spans="1:12">
      <c r="A24" s="85">
        <v>11</v>
      </c>
      <c r="B24" s="44">
        <v>42601</v>
      </c>
      <c r="C24" s="170" t="s">
        <v>38</v>
      </c>
      <c r="D24" s="164"/>
      <c r="E24" s="75">
        <v>171</v>
      </c>
      <c r="F24" s="36">
        <v>182</v>
      </c>
      <c r="G24" s="75" t="s">
        <v>74</v>
      </c>
      <c r="H24" s="36" t="s">
        <v>53</v>
      </c>
      <c r="I24" s="3"/>
      <c r="J24" s="61"/>
      <c r="K24" s="61"/>
      <c r="L24" s="61"/>
    </row>
    <row r="25" spans="1:12">
      <c r="A25" s="85">
        <v>12</v>
      </c>
      <c r="B25" s="44">
        <v>42604</v>
      </c>
      <c r="C25" s="170" t="s">
        <v>39</v>
      </c>
      <c r="D25" s="164"/>
      <c r="E25" s="75">
        <v>162</v>
      </c>
      <c r="F25" s="36">
        <v>192</v>
      </c>
      <c r="G25" s="75" t="s">
        <v>74</v>
      </c>
      <c r="H25" s="36" t="s">
        <v>53</v>
      </c>
      <c r="I25" s="3"/>
      <c r="J25" s="61"/>
      <c r="K25" s="61"/>
      <c r="L25" s="61"/>
    </row>
    <row r="26" spans="1:12">
      <c r="A26" s="85">
        <v>13</v>
      </c>
      <c r="B26" s="44">
        <v>42606</v>
      </c>
      <c r="C26" s="170" t="s">
        <v>40</v>
      </c>
      <c r="D26" s="164"/>
      <c r="E26" s="75">
        <v>163</v>
      </c>
      <c r="F26" s="36">
        <v>210</v>
      </c>
      <c r="G26" s="75" t="s">
        <v>74</v>
      </c>
      <c r="H26" s="36" t="s">
        <v>53</v>
      </c>
      <c r="I26" s="3"/>
      <c r="J26" s="61"/>
      <c r="K26" s="61"/>
      <c r="L26" s="61"/>
    </row>
    <row r="27" spans="1:12">
      <c r="A27" s="85">
        <v>14</v>
      </c>
      <c r="B27" s="44">
        <v>42611</v>
      </c>
      <c r="C27" s="170" t="s">
        <v>41</v>
      </c>
      <c r="D27" s="164"/>
      <c r="E27" s="75">
        <v>181</v>
      </c>
      <c r="F27" s="36">
        <v>175</v>
      </c>
      <c r="G27" s="75" t="s">
        <v>99</v>
      </c>
      <c r="H27" s="36" t="s">
        <v>52</v>
      </c>
      <c r="I27" s="3"/>
      <c r="J27" s="96"/>
      <c r="L27" s="96"/>
    </row>
    <row r="28" spans="1:12">
      <c r="A28" s="85">
        <v>15</v>
      </c>
      <c r="B28" s="44">
        <v>42613</v>
      </c>
      <c r="C28" s="170" t="s">
        <v>42</v>
      </c>
      <c r="D28" s="164"/>
      <c r="E28" s="75">
        <v>168</v>
      </c>
      <c r="F28" s="36">
        <v>213</v>
      </c>
      <c r="G28" s="75" t="s">
        <v>74</v>
      </c>
      <c r="H28" s="36" t="s">
        <v>53</v>
      </c>
      <c r="I28" s="3"/>
      <c r="J28" s="96"/>
      <c r="L28" s="96"/>
    </row>
    <row r="29" spans="1:12">
      <c r="A29" s="85">
        <v>16</v>
      </c>
      <c r="B29" s="44">
        <v>42614</v>
      </c>
      <c r="C29" s="170" t="s">
        <v>43</v>
      </c>
      <c r="D29" s="164"/>
      <c r="E29" s="75">
        <v>173</v>
      </c>
      <c r="F29" s="36">
        <v>172</v>
      </c>
      <c r="G29" s="75" t="s">
        <v>99</v>
      </c>
      <c r="H29" s="36" t="s">
        <v>53</v>
      </c>
      <c r="I29" s="3"/>
      <c r="J29" s="96"/>
      <c r="L29" s="96"/>
    </row>
    <row r="30" spans="1:12">
      <c r="A30" s="85">
        <v>17</v>
      </c>
      <c r="B30" s="44">
        <v>42625</v>
      </c>
      <c r="C30" s="170" t="s">
        <v>44</v>
      </c>
      <c r="D30" s="164"/>
      <c r="E30" s="75">
        <v>161</v>
      </c>
      <c r="F30" s="36">
        <v>193</v>
      </c>
      <c r="G30" s="75" t="s">
        <v>74</v>
      </c>
      <c r="H30" s="36" t="s">
        <v>53</v>
      </c>
      <c r="I30" s="3"/>
      <c r="J30" s="96"/>
      <c r="L30" s="96"/>
    </row>
    <row r="31" spans="1:12">
      <c r="A31" s="85">
        <v>18</v>
      </c>
      <c r="B31" s="44">
        <v>42627</v>
      </c>
      <c r="C31" s="170" t="s">
        <v>45</v>
      </c>
      <c r="D31" s="164"/>
      <c r="E31" s="75">
        <v>184</v>
      </c>
      <c r="F31" s="36">
        <v>161</v>
      </c>
      <c r="G31" s="75" t="s">
        <v>99</v>
      </c>
      <c r="H31" s="36" t="s">
        <v>52</v>
      </c>
      <c r="I31" s="3"/>
      <c r="J31" s="96"/>
      <c r="L31" s="96"/>
    </row>
    <row r="32" spans="1:12">
      <c r="A32" s="85">
        <v>19</v>
      </c>
      <c r="B32" s="44">
        <v>42632</v>
      </c>
      <c r="C32" s="170" t="s">
        <v>46</v>
      </c>
      <c r="D32" s="164"/>
      <c r="E32" s="75">
        <v>355</v>
      </c>
      <c r="F32" s="36"/>
      <c r="G32" s="80" t="s">
        <v>92</v>
      </c>
      <c r="H32" s="36" t="s">
        <v>52</v>
      </c>
      <c r="I32" s="3"/>
      <c r="J32" s="96"/>
      <c r="L32" s="96"/>
    </row>
    <row r="33" spans="1:12">
      <c r="A33" s="85">
        <v>20</v>
      </c>
      <c r="B33" s="44">
        <v>42619</v>
      </c>
      <c r="C33" s="170" t="s">
        <v>47</v>
      </c>
      <c r="D33" s="164"/>
      <c r="E33" s="75">
        <v>169</v>
      </c>
      <c r="F33" s="36">
        <v>175</v>
      </c>
      <c r="G33" s="75" t="s">
        <v>74</v>
      </c>
      <c r="H33" s="36" t="s">
        <v>52</v>
      </c>
      <c r="I33" s="3"/>
      <c r="J33" s="96"/>
      <c r="L33" s="96"/>
    </row>
    <row r="34" spans="1:12">
      <c r="A34" s="180" t="s">
        <v>100</v>
      </c>
      <c r="B34" s="181"/>
      <c r="C34" s="181"/>
      <c r="D34" s="181"/>
      <c r="E34" s="181"/>
      <c r="F34" s="181"/>
      <c r="G34" s="181"/>
      <c r="H34" s="181"/>
      <c r="I34" s="3"/>
      <c r="J34" s="96"/>
      <c r="L34" s="96"/>
    </row>
    <row r="35" spans="1:12">
      <c r="A35" s="99">
        <v>21</v>
      </c>
      <c r="B35" s="44">
        <v>42641</v>
      </c>
      <c r="C35" s="179" t="s">
        <v>48</v>
      </c>
      <c r="D35" s="164"/>
      <c r="E35" s="109">
        <v>343</v>
      </c>
      <c r="F35" s="111"/>
      <c r="G35" s="109" t="s">
        <v>106</v>
      </c>
      <c r="H35" s="109" t="s">
        <v>52</v>
      </c>
      <c r="I35" s="3"/>
      <c r="J35" s="96"/>
      <c r="L35" s="96"/>
    </row>
    <row r="36" spans="1:12">
      <c r="A36" s="99">
        <v>22</v>
      </c>
      <c r="B36" s="44">
        <v>42649</v>
      </c>
      <c r="C36" s="179" t="s">
        <v>49</v>
      </c>
      <c r="D36" s="164"/>
      <c r="E36" s="109">
        <v>336</v>
      </c>
      <c r="F36" s="111"/>
      <c r="G36" s="109" t="s">
        <v>83</v>
      </c>
      <c r="H36" s="109" t="s">
        <v>52</v>
      </c>
      <c r="I36" s="3"/>
      <c r="J36" s="96"/>
      <c r="L36" s="96"/>
    </row>
  </sheetData>
  <mergeCells count="46">
    <mergeCell ref="C36:D36"/>
    <mergeCell ref="A9:B9"/>
    <mergeCell ref="A10:B10"/>
    <mergeCell ref="A7:B7"/>
    <mergeCell ref="A6:B6"/>
    <mergeCell ref="C18:D18"/>
    <mergeCell ref="C12:D12"/>
    <mergeCell ref="A8:B8"/>
    <mergeCell ref="A1:G1"/>
    <mergeCell ref="A2:B2"/>
    <mergeCell ref="A3:B3"/>
    <mergeCell ref="A5:B5"/>
    <mergeCell ref="C35:D35"/>
    <mergeCell ref="A34:H34"/>
    <mergeCell ref="C33:D33"/>
    <mergeCell ref="J18:L18"/>
    <mergeCell ref="K16:L16"/>
    <mergeCell ref="K8:L8"/>
    <mergeCell ref="K9:L9"/>
    <mergeCell ref="A4:B4"/>
    <mergeCell ref="K7:L7"/>
    <mergeCell ref="K6:L6"/>
    <mergeCell ref="K4:L4"/>
    <mergeCell ref="J1:L1"/>
    <mergeCell ref="K3:L3"/>
    <mergeCell ref="K5:L5"/>
    <mergeCell ref="K2:L2"/>
    <mergeCell ref="C31:D31"/>
    <mergeCell ref="C32:D32"/>
    <mergeCell ref="C13:D13"/>
    <mergeCell ref="C14:D14"/>
    <mergeCell ref="C27:D27"/>
    <mergeCell ref="C28:D28"/>
    <mergeCell ref="C29:D29"/>
    <mergeCell ref="C30:D30"/>
    <mergeCell ref="C26:D26"/>
    <mergeCell ref="C25:D25"/>
    <mergeCell ref="C23:D23"/>
    <mergeCell ref="C22:D22"/>
    <mergeCell ref="C21:D21"/>
    <mergeCell ref="C20:D20"/>
    <mergeCell ref="C17:D17"/>
    <mergeCell ref="C15:D15"/>
    <mergeCell ref="C16:D16"/>
    <mergeCell ref="C19:D19"/>
    <mergeCell ref="C24:D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workbookViewId="0"/>
  </sheetViews>
  <sheetFormatPr defaultColWidth="15.140625" defaultRowHeight="15" customHeight="1"/>
  <cols>
    <col min="1" max="1" width="7.140625" customWidth="1"/>
    <col min="2" max="2" width="15.7109375" customWidth="1"/>
    <col min="3" max="4" width="8.140625" customWidth="1"/>
    <col min="5" max="5" width="13.7109375" customWidth="1"/>
    <col min="6" max="7" width="8.140625" customWidth="1"/>
  </cols>
  <sheetData>
    <row r="1" spans="1:7">
      <c r="A1" s="100" t="s">
        <v>101</v>
      </c>
      <c r="B1" s="100" t="s">
        <v>95</v>
      </c>
      <c r="C1" s="101" t="s">
        <v>102</v>
      </c>
      <c r="D1" s="103"/>
      <c r="E1" s="101" t="s">
        <v>95</v>
      </c>
      <c r="F1" s="101" t="s">
        <v>56</v>
      </c>
      <c r="G1" s="103"/>
    </row>
    <row r="2" spans="1:7">
      <c r="A2" s="105">
        <v>42583</v>
      </c>
      <c r="B2" s="106" t="s">
        <v>103</v>
      </c>
      <c r="C2" s="106">
        <v>40</v>
      </c>
      <c r="D2" s="107"/>
      <c r="E2" s="106" t="s">
        <v>104</v>
      </c>
      <c r="F2" s="110">
        <f t="shared" ref="F2:F17" si="0">SUMIF(B:B, E2, C:C)/COUNTIF(B:B, E2)</f>
        <v>37</v>
      </c>
      <c r="G2" s="107"/>
    </row>
    <row r="3" spans="1:7">
      <c r="A3" s="105">
        <v>42583</v>
      </c>
      <c r="B3" s="106" t="s">
        <v>104</v>
      </c>
      <c r="C3" s="106">
        <v>40</v>
      </c>
      <c r="D3" s="107"/>
      <c r="E3" s="106" t="s">
        <v>103</v>
      </c>
      <c r="F3" s="110">
        <f t="shared" si="0"/>
        <v>41.25</v>
      </c>
      <c r="G3" s="107"/>
    </row>
    <row r="4" spans="1:7">
      <c r="A4" s="105">
        <v>42583</v>
      </c>
      <c r="B4" s="106" t="s">
        <v>105</v>
      </c>
      <c r="C4" s="106">
        <v>41</v>
      </c>
      <c r="D4" s="107"/>
      <c r="E4" s="106" t="s">
        <v>105</v>
      </c>
      <c r="F4" s="110">
        <f t="shared" si="0"/>
        <v>41.5</v>
      </c>
      <c r="G4" s="107"/>
    </row>
    <row r="5" spans="1:7">
      <c r="A5" s="105">
        <v>42583</v>
      </c>
      <c r="B5" s="106" t="s">
        <v>107</v>
      </c>
      <c r="C5" s="106">
        <v>46</v>
      </c>
      <c r="D5" s="107"/>
      <c r="E5" s="106" t="s">
        <v>107</v>
      </c>
      <c r="F5" s="110">
        <f t="shared" si="0"/>
        <v>44.75</v>
      </c>
      <c r="G5" s="107"/>
    </row>
    <row r="6" spans="1:7">
      <c r="A6" s="105">
        <v>42583</v>
      </c>
      <c r="B6" s="106" t="s">
        <v>108</v>
      </c>
      <c r="C6" s="106">
        <v>49</v>
      </c>
      <c r="D6" s="107"/>
      <c r="E6" s="106" t="s">
        <v>108</v>
      </c>
      <c r="F6" s="110">
        <f t="shared" si="0"/>
        <v>49</v>
      </c>
      <c r="G6" s="107"/>
    </row>
    <row r="7" spans="1:7">
      <c r="A7" s="105">
        <v>42583</v>
      </c>
      <c r="B7" s="106" t="s">
        <v>109</v>
      </c>
      <c r="C7" s="106">
        <v>50</v>
      </c>
      <c r="D7" s="107"/>
      <c r="E7" s="106" t="s">
        <v>110</v>
      </c>
      <c r="F7" s="110">
        <f t="shared" si="0"/>
        <v>49</v>
      </c>
      <c r="G7" s="107"/>
    </row>
    <row r="8" spans="1:7">
      <c r="A8" s="105">
        <v>42583</v>
      </c>
      <c r="B8" s="106" t="s">
        <v>111</v>
      </c>
      <c r="C8" s="106">
        <v>53</v>
      </c>
      <c r="D8" s="107"/>
      <c r="E8" s="106" t="s">
        <v>112</v>
      </c>
      <c r="F8" s="110">
        <f t="shared" si="0"/>
        <v>50.4</v>
      </c>
      <c r="G8" s="107"/>
    </row>
    <row r="9" spans="1:7">
      <c r="A9" s="105">
        <v>42583</v>
      </c>
      <c r="B9" s="106" t="s">
        <v>112</v>
      </c>
      <c r="C9" s="106">
        <v>54</v>
      </c>
      <c r="D9" s="107"/>
      <c r="E9" s="106" t="s">
        <v>113</v>
      </c>
      <c r="F9" s="110">
        <f t="shared" si="0"/>
        <v>50.444444444444443</v>
      </c>
      <c r="G9" s="107"/>
    </row>
    <row r="10" spans="1:7">
      <c r="A10" s="105">
        <v>42583</v>
      </c>
      <c r="B10" s="106" t="s">
        <v>114</v>
      </c>
      <c r="C10" s="106">
        <v>55</v>
      </c>
      <c r="D10" s="107"/>
      <c r="E10" s="106" t="s">
        <v>109</v>
      </c>
      <c r="F10" s="110">
        <f t="shared" si="0"/>
        <v>52.555555555555557</v>
      </c>
      <c r="G10" s="107"/>
    </row>
    <row r="11" spans="1:7">
      <c r="A11" s="105">
        <v>42583</v>
      </c>
      <c r="B11" s="106" t="s">
        <v>115</v>
      </c>
      <c r="C11" s="106">
        <v>56</v>
      </c>
      <c r="D11" s="107"/>
      <c r="E11" s="106" t="s">
        <v>114</v>
      </c>
      <c r="F11" s="110">
        <f t="shared" si="0"/>
        <v>54.333333333333336</v>
      </c>
      <c r="G11" s="107"/>
    </row>
    <row r="12" spans="1:7">
      <c r="A12" s="105">
        <v>42583</v>
      </c>
      <c r="B12" s="106" t="s">
        <v>116</v>
      </c>
      <c r="C12" s="106">
        <v>57</v>
      </c>
      <c r="D12" s="107"/>
      <c r="E12" s="106" t="s">
        <v>117</v>
      </c>
      <c r="F12" s="110">
        <f t="shared" si="0"/>
        <v>55.2</v>
      </c>
      <c r="G12" s="107"/>
    </row>
    <row r="13" spans="1:7">
      <c r="A13" s="105">
        <v>42583</v>
      </c>
      <c r="B13" s="106" t="s">
        <v>113</v>
      </c>
      <c r="C13" s="106">
        <v>57</v>
      </c>
      <c r="D13" s="107"/>
      <c r="E13" s="106" t="s">
        <v>115</v>
      </c>
      <c r="F13" s="110">
        <f t="shared" si="0"/>
        <v>55.666666666666664</v>
      </c>
      <c r="G13" s="107"/>
    </row>
    <row r="14" spans="1:7">
      <c r="A14" s="105">
        <v>42583</v>
      </c>
      <c r="B14" s="106" t="s">
        <v>118</v>
      </c>
      <c r="C14" s="106">
        <v>67</v>
      </c>
      <c r="D14" s="107"/>
      <c r="E14" s="106" t="s">
        <v>116</v>
      </c>
      <c r="F14" s="110">
        <f t="shared" si="0"/>
        <v>55.8</v>
      </c>
      <c r="G14" s="107"/>
    </row>
    <row r="15" spans="1:7">
      <c r="A15" s="105">
        <v>42583</v>
      </c>
      <c r="B15" s="106" t="s">
        <v>117</v>
      </c>
      <c r="C15" s="106">
        <v>70</v>
      </c>
      <c r="D15" s="107"/>
      <c r="E15" s="106" t="s">
        <v>118</v>
      </c>
      <c r="F15" s="110">
        <f t="shared" si="0"/>
        <v>55.888888888888886</v>
      </c>
      <c r="G15" s="107"/>
    </row>
    <row r="16" spans="1:7">
      <c r="A16" s="115">
        <v>42584</v>
      </c>
      <c r="B16" s="106" t="s">
        <v>104</v>
      </c>
      <c r="C16" s="106">
        <v>36</v>
      </c>
      <c r="D16" s="107"/>
      <c r="E16" s="106" t="s">
        <v>111</v>
      </c>
      <c r="F16" s="110">
        <f t="shared" si="0"/>
        <v>56.111111111111114</v>
      </c>
      <c r="G16" s="107"/>
    </row>
    <row r="17" spans="1:7">
      <c r="A17" s="115">
        <v>42584</v>
      </c>
      <c r="B17" s="106" t="s">
        <v>105</v>
      </c>
      <c r="C17" s="106">
        <v>41</v>
      </c>
      <c r="D17" s="107"/>
      <c r="E17" s="106" t="s">
        <v>120</v>
      </c>
      <c r="F17" s="110">
        <f t="shared" si="0"/>
        <v>60.333333333333336</v>
      </c>
      <c r="G17" s="107"/>
    </row>
    <row r="18" spans="1:7">
      <c r="A18" s="115">
        <v>42584</v>
      </c>
      <c r="B18" s="106" t="s">
        <v>103</v>
      </c>
      <c r="C18" s="106">
        <v>43</v>
      </c>
      <c r="D18" s="107"/>
      <c r="E18" s="107"/>
      <c r="F18" s="107"/>
      <c r="G18" s="107"/>
    </row>
    <row r="19" spans="1:7">
      <c r="A19" s="115">
        <v>42584</v>
      </c>
      <c r="B19" s="106" t="s">
        <v>107</v>
      </c>
      <c r="C19" s="106">
        <v>47</v>
      </c>
      <c r="D19" s="107"/>
      <c r="E19" s="107"/>
      <c r="F19" s="107"/>
      <c r="G19" s="107"/>
    </row>
    <row r="20" spans="1:7">
      <c r="A20" s="115">
        <v>42584</v>
      </c>
      <c r="B20" s="106" t="s">
        <v>110</v>
      </c>
      <c r="C20" s="106">
        <v>47</v>
      </c>
      <c r="D20" s="107"/>
      <c r="E20" s="107"/>
      <c r="F20" s="107"/>
      <c r="G20" s="107"/>
    </row>
    <row r="21" spans="1:7">
      <c r="A21" s="115">
        <v>42584</v>
      </c>
      <c r="B21" s="106" t="s">
        <v>108</v>
      </c>
      <c r="C21" s="106">
        <v>50</v>
      </c>
      <c r="D21" s="107"/>
      <c r="E21" s="107"/>
      <c r="F21" s="107"/>
      <c r="G21" s="107"/>
    </row>
    <row r="22" spans="1:7">
      <c r="A22" s="115">
        <v>42584</v>
      </c>
      <c r="B22" s="106" t="s">
        <v>112</v>
      </c>
      <c r="C22" s="106">
        <v>48</v>
      </c>
      <c r="D22" s="107"/>
      <c r="E22" s="107"/>
      <c r="F22" s="107"/>
      <c r="G22" s="107"/>
    </row>
    <row r="23" spans="1:7">
      <c r="A23" s="115">
        <v>42584</v>
      </c>
      <c r="B23" s="106" t="s">
        <v>109</v>
      </c>
      <c r="C23" s="106">
        <v>60</v>
      </c>
      <c r="D23" s="107"/>
      <c r="E23" s="107"/>
      <c r="F23" s="107"/>
      <c r="G23" s="107"/>
    </row>
    <row r="24" spans="1:7">
      <c r="A24" s="115">
        <v>42584</v>
      </c>
      <c r="B24" s="106" t="s">
        <v>115</v>
      </c>
      <c r="C24" s="106">
        <v>54</v>
      </c>
      <c r="D24" s="107"/>
      <c r="E24" s="107"/>
      <c r="F24" s="107"/>
      <c r="G24" s="107"/>
    </row>
    <row r="25" spans="1:7">
      <c r="A25" s="115">
        <v>42584</v>
      </c>
      <c r="B25" s="106" t="s">
        <v>114</v>
      </c>
      <c r="C25" s="106">
        <v>56</v>
      </c>
      <c r="D25" s="107"/>
      <c r="E25" s="107"/>
      <c r="F25" s="107"/>
      <c r="G25" s="107"/>
    </row>
    <row r="26" spans="1:7">
      <c r="A26" s="115">
        <v>42584</v>
      </c>
      <c r="B26" s="106" t="s">
        <v>116</v>
      </c>
      <c r="C26" s="106">
        <v>57</v>
      </c>
      <c r="D26" s="107"/>
      <c r="E26" s="107"/>
      <c r="F26" s="107"/>
      <c r="G26" s="107"/>
    </row>
    <row r="27" spans="1:7">
      <c r="A27" s="115">
        <v>42584</v>
      </c>
      <c r="B27" s="106" t="s">
        <v>113</v>
      </c>
      <c r="C27" s="106">
        <v>59</v>
      </c>
      <c r="D27" s="107"/>
      <c r="E27" s="107"/>
      <c r="F27" s="107"/>
      <c r="G27" s="107"/>
    </row>
    <row r="28" spans="1:7">
      <c r="A28" s="115">
        <v>42584</v>
      </c>
      <c r="B28" s="106" t="s">
        <v>111</v>
      </c>
      <c r="C28" s="106">
        <v>67</v>
      </c>
      <c r="D28" s="107"/>
      <c r="E28" s="107"/>
      <c r="F28" s="107"/>
      <c r="G28" s="107"/>
    </row>
    <row r="29" spans="1:7">
      <c r="A29" s="115">
        <v>42584</v>
      </c>
      <c r="B29" s="106" t="s">
        <v>117</v>
      </c>
      <c r="C29" s="106">
        <v>51</v>
      </c>
      <c r="D29" s="107"/>
      <c r="E29" s="107"/>
      <c r="F29" s="107"/>
      <c r="G29" s="107"/>
    </row>
    <row r="30" spans="1:7">
      <c r="A30" s="115">
        <v>42584</v>
      </c>
      <c r="B30" s="106" t="s">
        <v>118</v>
      </c>
      <c r="C30" s="106">
        <v>59</v>
      </c>
      <c r="D30" s="107"/>
      <c r="E30" s="107"/>
      <c r="F30" s="107"/>
      <c r="G30" s="107"/>
    </row>
    <row r="31" spans="1:7">
      <c r="A31" s="115">
        <v>42585</v>
      </c>
      <c r="B31" s="106" t="s">
        <v>104</v>
      </c>
      <c r="C31" s="106">
        <v>34</v>
      </c>
    </row>
    <row r="32" spans="1:7">
      <c r="A32" s="115">
        <v>42585</v>
      </c>
      <c r="B32" s="106" t="s">
        <v>105</v>
      </c>
      <c r="C32" s="106">
        <v>43</v>
      </c>
    </row>
    <row r="33" spans="1:3">
      <c r="A33" s="115">
        <v>42585</v>
      </c>
      <c r="B33" s="106" t="s">
        <v>103</v>
      </c>
      <c r="C33" s="106">
        <v>43</v>
      </c>
    </row>
    <row r="34" spans="1:3">
      <c r="A34" s="115">
        <v>42585</v>
      </c>
      <c r="B34" s="106" t="s">
        <v>107</v>
      </c>
      <c r="C34" s="106">
        <v>43</v>
      </c>
    </row>
    <row r="35" spans="1:3">
      <c r="A35" s="115">
        <v>42585</v>
      </c>
      <c r="B35" s="106" t="s">
        <v>110</v>
      </c>
      <c r="C35" s="106">
        <v>49</v>
      </c>
    </row>
    <row r="36" spans="1:3">
      <c r="A36" s="115">
        <v>42585</v>
      </c>
      <c r="B36" s="106" t="s">
        <v>108</v>
      </c>
      <c r="C36" s="106">
        <v>48</v>
      </c>
    </row>
    <row r="37" spans="1:3">
      <c r="A37" s="115">
        <v>42585</v>
      </c>
      <c r="B37" s="106" t="s">
        <v>112</v>
      </c>
      <c r="C37" s="106">
        <v>51</v>
      </c>
    </row>
    <row r="38" spans="1:3">
      <c r="A38" s="115">
        <v>42585</v>
      </c>
      <c r="B38" s="106" t="s">
        <v>113</v>
      </c>
      <c r="C38" s="106">
        <v>47</v>
      </c>
    </row>
    <row r="39" spans="1:3">
      <c r="A39" s="115">
        <v>42585</v>
      </c>
      <c r="B39" s="106" t="s">
        <v>115</v>
      </c>
      <c r="C39" s="106">
        <v>55</v>
      </c>
    </row>
    <row r="40" spans="1:3">
      <c r="A40" s="115">
        <v>42585</v>
      </c>
      <c r="B40" s="106" t="s">
        <v>116</v>
      </c>
      <c r="C40" s="106">
        <v>52</v>
      </c>
    </row>
    <row r="41" spans="1:3">
      <c r="A41" s="115">
        <v>42585</v>
      </c>
      <c r="B41" s="106" t="s">
        <v>114</v>
      </c>
      <c r="C41" s="106">
        <v>57</v>
      </c>
    </row>
    <row r="42" spans="1:3">
      <c r="A42" s="115">
        <v>42585</v>
      </c>
      <c r="B42" s="106" t="s">
        <v>109</v>
      </c>
      <c r="C42" s="106">
        <v>62</v>
      </c>
    </row>
    <row r="43" spans="1:3">
      <c r="A43" s="115">
        <v>42585</v>
      </c>
      <c r="B43" s="106" t="s">
        <v>117</v>
      </c>
      <c r="C43" s="106">
        <v>51</v>
      </c>
    </row>
    <row r="44" spans="1:3">
      <c r="A44" s="115">
        <v>42585</v>
      </c>
      <c r="B44" s="106" t="s">
        <v>111</v>
      </c>
      <c r="C44" s="106">
        <v>57</v>
      </c>
    </row>
    <row r="45" spans="1:3">
      <c r="A45" s="115">
        <v>42585</v>
      </c>
      <c r="B45" s="106" t="s">
        <v>118</v>
      </c>
      <c r="C45" s="106">
        <v>52</v>
      </c>
    </row>
    <row r="46" spans="1:3">
      <c r="A46" s="115">
        <v>42586</v>
      </c>
      <c r="B46" s="106" t="s">
        <v>104</v>
      </c>
      <c r="C46" s="106">
        <v>38</v>
      </c>
    </row>
    <row r="47" spans="1:3">
      <c r="A47" s="115">
        <v>42586</v>
      </c>
      <c r="B47" s="106" t="s">
        <v>103</v>
      </c>
      <c r="C47" s="106">
        <v>39</v>
      </c>
    </row>
    <row r="48" spans="1:3">
      <c r="A48" s="115">
        <v>42586</v>
      </c>
      <c r="B48" s="106" t="s">
        <v>105</v>
      </c>
      <c r="C48" s="106">
        <v>41</v>
      </c>
    </row>
    <row r="49" spans="1:3">
      <c r="A49" s="115">
        <v>42586</v>
      </c>
      <c r="B49" s="106" t="s">
        <v>107</v>
      </c>
      <c r="C49" s="106">
        <v>43</v>
      </c>
    </row>
    <row r="50" spans="1:3">
      <c r="A50" s="115">
        <v>42586</v>
      </c>
      <c r="B50" s="106" t="s">
        <v>108</v>
      </c>
      <c r="C50" s="106">
        <v>49</v>
      </c>
    </row>
    <row r="51" spans="1:3">
      <c r="A51" s="115">
        <v>42586</v>
      </c>
      <c r="B51" s="106" t="s">
        <v>110</v>
      </c>
      <c r="C51" s="106">
        <v>51</v>
      </c>
    </row>
    <row r="52" spans="1:3">
      <c r="A52" s="115">
        <v>42586</v>
      </c>
      <c r="B52" s="106" t="s">
        <v>112</v>
      </c>
      <c r="C52" s="106">
        <v>48</v>
      </c>
    </row>
    <row r="53" spans="1:3">
      <c r="A53" s="115">
        <v>42586</v>
      </c>
      <c r="B53" s="106" t="s">
        <v>117</v>
      </c>
      <c r="C53" s="106">
        <v>54</v>
      </c>
    </row>
    <row r="54" spans="1:3">
      <c r="A54" s="115">
        <v>42586</v>
      </c>
      <c r="B54" s="106" t="s">
        <v>113</v>
      </c>
      <c r="C54" s="106">
        <v>54</v>
      </c>
    </row>
    <row r="55" spans="1:3">
      <c r="A55" s="115">
        <v>42586</v>
      </c>
      <c r="B55" s="106" t="s">
        <v>116</v>
      </c>
      <c r="C55" s="106">
        <v>50</v>
      </c>
    </row>
    <row r="56" spans="1:3">
      <c r="A56" s="115">
        <v>42586</v>
      </c>
      <c r="B56" s="106" t="s">
        <v>111</v>
      </c>
      <c r="C56" s="106">
        <v>51</v>
      </c>
    </row>
    <row r="57" spans="1:3">
      <c r="A57" s="115">
        <v>42586</v>
      </c>
      <c r="B57" s="106" t="s">
        <v>115</v>
      </c>
      <c r="C57" s="106">
        <v>54</v>
      </c>
    </row>
    <row r="58" spans="1:3">
      <c r="A58" s="115">
        <v>42586</v>
      </c>
      <c r="B58" s="106" t="s">
        <v>109</v>
      </c>
      <c r="C58" s="106">
        <v>54</v>
      </c>
    </row>
    <row r="59" spans="1:3">
      <c r="A59" s="115">
        <v>42586</v>
      </c>
      <c r="B59" s="106" t="s">
        <v>114</v>
      </c>
      <c r="C59" s="106">
        <v>60</v>
      </c>
    </row>
    <row r="60" spans="1:3">
      <c r="A60" s="115">
        <v>42586</v>
      </c>
      <c r="B60" s="106" t="s">
        <v>118</v>
      </c>
      <c r="C60" s="106">
        <v>57</v>
      </c>
    </row>
    <row r="61" spans="1:3">
      <c r="A61" s="115">
        <v>42590</v>
      </c>
      <c r="B61" s="106" t="s">
        <v>112</v>
      </c>
      <c r="C61" s="106">
        <v>50</v>
      </c>
    </row>
    <row r="62" spans="1:3">
      <c r="A62" s="115">
        <v>42590</v>
      </c>
      <c r="B62" s="106" t="s">
        <v>109</v>
      </c>
      <c r="C62" s="106">
        <v>50</v>
      </c>
    </row>
    <row r="63" spans="1:3">
      <c r="A63" s="115">
        <v>42590</v>
      </c>
      <c r="B63" s="106" t="s">
        <v>114</v>
      </c>
      <c r="C63" s="106">
        <v>54</v>
      </c>
    </row>
    <row r="64" spans="1:3">
      <c r="A64" s="115">
        <v>42590</v>
      </c>
      <c r="B64" s="106" t="s">
        <v>111</v>
      </c>
      <c r="C64" s="106">
        <v>54</v>
      </c>
    </row>
    <row r="65" spans="1:3">
      <c r="A65" s="115">
        <v>42590</v>
      </c>
      <c r="B65" s="106" t="s">
        <v>116</v>
      </c>
      <c r="C65" s="106">
        <v>54</v>
      </c>
    </row>
    <row r="66" spans="1:3">
      <c r="A66" s="115">
        <v>42590</v>
      </c>
      <c r="B66" s="106" t="s">
        <v>115</v>
      </c>
      <c r="C66" s="106">
        <v>57</v>
      </c>
    </row>
    <row r="67" spans="1:3">
      <c r="A67" s="115">
        <v>42590</v>
      </c>
      <c r="B67" s="106" t="s">
        <v>124</v>
      </c>
      <c r="C67" s="106">
        <v>57</v>
      </c>
    </row>
    <row r="68" spans="1:3">
      <c r="A68" s="115">
        <v>42590</v>
      </c>
      <c r="B68" s="106" t="s">
        <v>117</v>
      </c>
      <c r="C68" s="106">
        <v>61</v>
      </c>
    </row>
    <row r="69" spans="1:3">
      <c r="A69" s="115">
        <v>42590</v>
      </c>
      <c r="B69" s="106" t="s">
        <v>120</v>
      </c>
      <c r="C69" s="106">
        <v>66</v>
      </c>
    </row>
    <row r="70" spans="1:3">
      <c r="A70" s="115">
        <v>42591</v>
      </c>
      <c r="B70" s="106" t="s">
        <v>113</v>
      </c>
      <c r="C70" s="106">
        <v>44</v>
      </c>
    </row>
    <row r="71" spans="1:3">
      <c r="A71" s="115">
        <v>42591</v>
      </c>
      <c r="B71" s="106" t="s">
        <v>114</v>
      </c>
      <c r="C71" s="106">
        <v>51</v>
      </c>
    </row>
    <row r="72" spans="1:3">
      <c r="A72" s="115">
        <v>42591</v>
      </c>
      <c r="B72" s="106" t="s">
        <v>117</v>
      </c>
      <c r="C72" s="106">
        <v>53</v>
      </c>
    </row>
    <row r="73" spans="1:3">
      <c r="A73" s="115">
        <v>42591</v>
      </c>
      <c r="B73" s="106" t="s">
        <v>115</v>
      </c>
      <c r="C73" s="106">
        <v>54</v>
      </c>
    </row>
    <row r="74" spans="1:3">
      <c r="A74" s="115">
        <v>42591</v>
      </c>
      <c r="B74" s="106" t="s">
        <v>112</v>
      </c>
      <c r="C74" s="106">
        <v>55</v>
      </c>
    </row>
    <row r="75" spans="1:3">
      <c r="A75" s="115">
        <v>42591</v>
      </c>
      <c r="B75" s="106" t="s">
        <v>120</v>
      </c>
      <c r="C75" s="106">
        <v>55</v>
      </c>
    </row>
    <row r="76" spans="1:3">
      <c r="A76" s="115">
        <v>42591</v>
      </c>
      <c r="B76" s="106" t="s">
        <v>118</v>
      </c>
      <c r="C76" s="106">
        <v>58</v>
      </c>
    </row>
    <row r="77" spans="1:3">
      <c r="A77" s="115">
        <v>42591</v>
      </c>
      <c r="B77" s="106" t="s">
        <v>116</v>
      </c>
      <c r="C77" s="106">
        <v>59</v>
      </c>
    </row>
    <row r="78" spans="1:3">
      <c r="A78" s="115">
        <v>42592</v>
      </c>
      <c r="B78" s="106" t="s">
        <v>112</v>
      </c>
      <c r="C78" s="106">
        <v>47</v>
      </c>
    </row>
    <row r="79" spans="1:3">
      <c r="A79" s="115">
        <v>42592</v>
      </c>
      <c r="B79" s="106" t="s">
        <v>113</v>
      </c>
      <c r="C79" s="106">
        <v>49</v>
      </c>
    </row>
    <row r="80" spans="1:3">
      <c r="A80" s="115">
        <v>42592</v>
      </c>
      <c r="B80" s="106" t="s">
        <v>109</v>
      </c>
      <c r="C80" s="106">
        <v>49</v>
      </c>
    </row>
    <row r="81" spans="1:3">
      <c r="A81" s="115">
        <v>42592</v>
      </c>
      <c r="B81" s="106" t="s">
        <v>115</v>
      </c>
      <c r="C81" s="106">
        <v>49</v>
      </c>
    </row>
    <row r="82" spans="1:3">
      <c r="A82" s="115">
        <v>42592</v>
      </c>
      <c r="B82" s="106" t="s">
        <v>114</v>
      </c>
      <c r="C82" s="106">
        <v>51</v>
      </c>
    </row>
    <row r="83" spans="1:3">
      <c r="A83" s="115">
        <v>42592</v>
      </c>
      <c r="B83" s="106" t="s">
        <v>117</v>
      </c>
      <c r="C83" s="106">
        <v>55</v>
      </c>
    </row>
    <row r="84" spans="1:3">
      <c r="A84" s="115">
        <v>42592</v>
      </c>
      <c r="B84" s="106" t="s">
        <v>118</v>
      </c>
      <c r="C84" s="106">
        <v>55</v>
      </c>
    </row>
    <row r="85" spans="1:3">
      <c r="A85" s="115">
        <v>42592</v>
      </c>
      <c r="B85" s="106" t="s">
        <v>116</v>
      </c>
      <c r="C85" s="106">
        <v>55</v>
      </c>
    </row>
    <row r="86" spans="1:3">
      <c r="A86" s="115">
        <v>42592</v>
      </c>
      <c r="B86" s="106" t="s">
        <v>111</v>
      </c>
      <c r="C86" s="106">
        <v>56</v>
      </c>
    </row>
    <row r="87" spans="1:3">
      <c r="A87" s="115">
        <v>42592</v>
      </c>
      <c r="B87" s="106" t="s">
        <v>120</v>
      </c>
      <c r="C87" s="106">
        <v>61</v>
      </c>
    </row>
    <row r="88" spans="1:3">
      <c r="A88" s="115">
        <v>42594</v>
      </c>
      <c r="B88" s="106" t="s">
        <v>113</v>
      </c>
      <c r="C88" s="106">
        <v>43</v>
      </c>
    </row>
    <row r="89" spans="1:3">
      <c r="A89" s="115">
        <v>42594</v>
      </c>
      <c r="B89" s="106" t="s">
        <v>109</v>
      </c>
      <c r="C89" s="106">
        <v>45</v>
      </c>
    </row>
    <row r="90" spans="1:3">
      <c r="A90" s="115">
        <v>42594</v>
      </c>
      <c r="B90" s="106" t="s">
        <v>117</v>
      </c>
      <c r="C90" s="106">
        <v>52</v>
      </c>
    </row>
    <row r="91" spans="1:3">
      <c r="A91" s="115">
        <v>42594</v>
      </c>
      <c r="B91" s="106" t="s">
        <v>112</v>
      </c>
      <c r="C91" s="106">
        <v>53</v>
      </c>
    </row>
    <row r="92" spans="1:3">
      <c r="A92" s="115">
        <v>42594</v>
      </c>
      <c r="B92" s="106" t="s">
        <v>118</v>
      </c>
      <c r="C92" s="106">
        <v>53</v>
      </c>
    </row>
    <row r="93" spans="1:3">
      <c r="A93" s="115">
        <v>42594</v>
      </c>
      <c r="B93" s="106" t="s">
        <v>111</v>
      </c>
      <c r="C93" s="106">
        <v>58</v>
      </c>
    </row>
    <row r="94" spans="1:3">
      <c r="A94" s="115">
        <v>42594</v>
      </c>
      <c r="B94" s="106" t="s">
        <v>116</v>
      </c>
      <c r="C94" s="106">
        <v>64</v>
      </c>
    </row>
    <row r="95" spans="1:3">
      <c r="A95" s="115">
        <v>42594</v>
      </c>
      <c r="B95" s="106" t="s">
        <v>120</v>
      </c>
      <c r="C95" s="106">
        <v>64</v>
      </c>
    </row>
    <row r="96" spans="1:3">
      <c r="A96" s="115">
        <v>42601</v>
      </c>
      <c r="B96" s="106" t="s">
        <v>113</v>
      </c>
      <c r="C96" s="106">
        <v>46</v>
      </c>
    </row>
    <row r="97" spans="1:3">
      <c r="A97" s="115">
        <v>42601</v>
      </c>
      <c r="B97" s="106" t="s">
        <v>112</v>
      </c>
      <c r="C97" s="106">
        <v>49</v>
      </c>
    </row>
    <row r="98" spans="1:3">
      <c r="A98" s="115">
        <v>42601</v>
      </c>
      <c r="B98" s="106" t="s">
        <v>117</v>
      </c>
      <c r="C98" s="106">
        <v>49</v>
      </c>
    </row>
    <row r="99" spans="1:3">
      <c r="A99" s="115">
        <v>42601</v>
      </c>
      <c r="B99" s="106" t="s">
        <v>118</v>
      </c>
      <c r="C99" s="106">
        <v>51</v>
      </c>
    </row>
    <row r="100" spans="1:3">
      <c r="A100" s="115">
        <v>42601</v>
      </c>
      <c r="B100" s="106" t="s">
        <v>109</v>
      </c>
      <c r="C100" s="106">
        <v>52</v>
      </c>
    </row>
    <row r="101" spans="1:3">
      <c r="A101" s="115">
        <v>42601</v>
      </c>
      <c r="B101" s="106" t="s">
        <v>116</v>
      </c>
      <c r="C101" s="106">
        <v>52</v>
      </c>
    </row>
    <row r="102" spans="1:3">
      <c r="A102" s="115">
        <v>42601</v>
      </c>
      <c r="B102" s="106" t="s">
        <v>114</v>
      </c>
      <c r="C102" s="106">
        <v>54</v>
      </c>
    </row>
    <row r="103" spans="1:3">
      <c r="A103" s="115">
        <v>42601</v>
      </c>
      <c r="B103" s="106" t="s">
        <v>111</v>
      </c>
      <c r="C103" s="106">
        <v>54</v>
      </c>
    </row>
    <row r="104" spans="1:3">
      <c r="A104" s="115">
        <v>42601</v>
      </c>
      <c r="B104" s="106" t="s">
        <v>120</v>
      </c>
      <c r="C104" s="106">
        <v>57</v>
      </c>
    </row>
    <row r="105" spans="1:3">
      <c r="A105" s="115">
        <v>42601</v>
      </c>
      <c r="B105" s="106" t="s">
        <v>115</v>
      </c>
      <c r="C105" s="106">
        <v>65</v>
      </c>
    </row>
    <row r="106" spans="1:3">
      <c r="A106" s="115">
        <v>42605</v>
      </c>
      <c r="B106" s="106" t="s">
        <v>112</v>
      </c>
      <c r="C106" s="106">
        <v>49</v>
      </c>
    </row>
    <row r="107" spans="1:3">
      <c r="A107" s="115">
        <v>42605</v>
      </c>
      <c r="B107" s="106" t="s">
        <v>109</v>
      </c>
      <c r="C107" s="106">
        <v>51</v>
      </c>
    </row>
    <row r="108" spans="1:3">
      <c r="A108" s="115">
        <v>42605</v>
      </c>
      <c r="B108" s="106" t="s">
        <v>114</v>
      </c>
      <c r="C108" s="106">
        <v>51</v>
      </c>
    </row>
    <row r="109" spans="1:3">
      <c r="A109" s="115">
        <v>42605</v>
      </c>
      <c r="B109" s="106" t="s">
        <v>118</v>
      </c>
      <c r="C109" s="106">
        <v>51</v>
      </c>
    </row>
    <row r="110" spans="1:3">
      <c r="A110" s="115">
        <v>42605</v>
      </c>
      <c r="B110" s="106" t="s">
        <v>113</v>
      </c>
      <c r="C110" s="106">
        <v>55</v>
      </c>
    </row>
    <row r="111" spans="1:3">
      <c r="A111" s="115">
        <v>42605</v>
      </c>
      <c r="B111" s="106" t="s">
        <v>111</v>
      </c>
      <c r="C111" s="106">
        <v>55</v>
      </c>
    </row>
    <row r="112" spans="1:3">
      <c r="A112" s="115">
        <v>42605</v>
      </c>
      <c r="B112" s="106" t="s">
        <v>117</v>
      </c>
      <c r="C112" s="106">
        <v>56</v>
      </c>
    </row>
    <row r="113" spans="1:3">
      <c r="A113" s="115">
        <v>42605</v>
      </c>
      <c r="B113" s="106" t="s">
        <v>115</v>
      </c>
      <c r="C113" s="106">
        <v>57</v>
      </c>
    </row>
    <row r="114" spans="1:3">
      <c r="A114" s="115">
        <v>42605</v>
      </c>
      <c r="B114" s="106" t="s">
        <v>116</v>
      </c>
      <c r="C114" s="106">
        <v>58</v>
      </c>
    </row>
    <row r="115" spans="1:3">
      <c r="A115" s="115">
        <v>42605</v>
      </c>
      <c r="B115" s="106" t="s">
        <v>120</v>
      </c>
      <c r="C115" s="106">
        <v>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workbookViewId="0"/>
  </sheetViews>
  <sheetFormatPr defaultColWidth="15.140625" defaultRowHeight="15" customHeight="1"/>
  <cols>
    <col min="1" max="1" width="10.42578125" customWidth="1"/>
    <col min="3" max="3" width="7" customWidth="1"/>
    <col min="4" max="4" width="7.42578125" customWidth="1"/>
    <col min="5" max="6" width="6.85546875" customWidth="1"/>
    <col min="7" max="7" width="5.42578125" customWidth="1"/>
    <col min="8" max="8" width="2.85546875" customWidth="1"/>
    <col min="9" max="10" width="3.85546875" customWidth="1"/>
    <col min="11" max="11" width="6.140625" customWidth="1"/>
    <col min="13" max="13" width="9.5703125" customWidth="1"/>
    <col min="14" max="14" width="9.42578125" customWidth="1"/>
  </cols>
  <sheetData>
    <row r="1" spans="1:23" ht="30">
      <c r="A1" s="117" t="s">
        <v>119</v>
      </c>
      <c r="B1" s="117" t="s">
        <v>121</v>
      </c>
      <c r="C1" s="117" t="s">
        <v>122</v>
      </c>
      <c r="D1" s="119" t="s">
        <v>123</v>
      </c>
      <c r="E1" s="119" t="s">
        <v>125</v>
      </c>
      <c r="F1" s="119" t="s">
        <v>126</v>
      </c>
      <c r="G1" s="119" t="s">
        <v>127</v>
      </c>
      <c r="H1" s="119">
        <v>9</v>
      </c>
      <c r="I1" s="119">
        <v>18</v>
      </c>
      <c r="J1" s="119">
        <v>36</v>
      </c>
      <c r="K1" s="119" t="s">
        <v>128</v>
      </c>
      <c r="L1" s="117" t="s">
        <v>129</v>
      </c>
      <c r="M1" s="117" t="s">
        <v>130</v>
      </c>
      <c r="N1" s="117" t="s">
        <v>131</v>
      </c>
      <c r="O1" s="120"/>
      <c r="P1" s="120"/>
      <c r="Q1" s="120"/>
      <c r="R1" s="120"/>
      <c r="S1" s="120"/>
      <c r="T1" s="120"/>
      <c r="U1" s="120"/>
      <c r="V1" s="120"/>
      <c r="W1" s="120"/>
    </row>
    <row r="2" spans="1:23">
      <c r="A2" s="106" t="s">
        <v>132</v>
      </c>
      <c r="B2" s="106" t="s">
        <v>104</v>
      </c>
      <c r="C2" s="121">
        <v>11</v>
      </c>
      <c r="D2" s="106">
        <v>40</v>
      </c>
      <c r="E2" s="106">
        <v>36</v>
      </c>
      <c r="F2" s="106">
        <v>34</v>
      </c>
      <c r="G2" s="106">
        <v>38</v>
      </c>
      <c r="H2" s="122">
        <f t="shared" ref="H2:H19" si="0">D2</f>
        <v>40</v>
      </c>
      <c r="I2" s="122">
        <f t="shared" ref="I2:I16" si="1">D2+E2</f>
        <v>76</v>
      </c>
      <c r="J2" s="122">
        <f t="shared" ref="J2:J16" si="2">SUM(D2:F2)</f>
        <v>110</v>
      </c>
      <c r="K2" s="122">
        <f t="shared" ref="K2:K19" si="3">SMALL(D2:G2, 1)+SMALL(D2:G2, 2) + SMALL(D2:G2, 3)</f>
        <v>108</v>
      </c>
      <c r="L2" s="121" t="s">
        <v>133</v>
      </c>
      <c r="M2" s="123" t="s">
        <v>134</v>
      </c>
      <c r="N2" s="122"/>
    </row>
    <row r="3" spans="1:23">
      <c r="A3" s="106" t="s">
        <v>132</v>
      </c>
      <c r="B3" s="106" t="s">
        <v>103</v>
      </c>
      <c r="C3" s="121">
        <v>12</v>
      </c>
      <c r="D3" s="106">
        <v>40</v>
      </c>
      <c r="E3" s="106">
        <v>43</v>
      </c>
      <c r="F3" s="106">
        <v>43</v>
      </c>
      <c r="G3" s="106">
        <v>39</v>
      </c>
      <c r="H3" s="122">
        <f t="shared" si="0"/>
        <v>40</v>
      </c>
      <c r="I3" s="122">
        <f t="shared" si="1"/>
        <v>83</v>
      </c>
      <c r="J3" s="122">
        <f t="shared" si="2"/>
        <v>126</v>
      </c>
      <c r="K3" s="122">
        <f t="shared" si="3"/>
        <v>122</v>
      </c>
      <c r="L3" s="121" t="s">
        <v>136</v>
      </c>
      <c r="M3" s="123" t="s">
        <v>137</v>
      </c>
      <c r="N3" s="122"/>
    </row>
    <row r="4" spans="1:23">
      <c r="A4" s="106" t="s">
        <v>138</v>
      </c>
      <c r="B4" s="106" t="s">
        <v>105</v>
      </c>
      <c r="C4" s="121">
        <v>10</v>
      </c>
      <c r="D4" s="106">
        <v>41</v>
      </c>
      <c r="E4" s="106">
        <v>41</v>
      </c>
      <c r="F4" s="106">
        <v>43</v>
      </c>
      <c r="G4" s="106">
        <v>41</v>
      </c>
      <c r="H4" s="122">
        <f t="shared" si="0"/>
        <v>41</v>
      </c>
      <c r="I4" s="122">
        <f t="shared" si="1"/>
        <v>82</v>
      </c>
      <c r="J4" s="122">
        <f t="shared" si="2"/>
        <v>125</v>
      </c>
      <c r="K4" s="122">
        <f t="shared" si="3"/>
        <v>123</v>
      </c>
      <c r="L4" s="121" t="s">
        <v>141</v>
      </c>
      <c r="M4" s="123" t="s">
        <v>142</v>
      </c>
      <c r="N4" s="122"/>
    </row>
    <row r="5" spans="1:23">
      <c r="A5" s="106" t="s">
        <v>144</v>
      </c>
      <c r="B5" s="106" t="s">
        <v>107</v>
      </c>
      <c r="C5" s="121">
        <v>10</v>
      </c>
      <c r="D5" s="106">
        <v>46</v>
      </c>
      <c r="E5" s="106">
        <v>47</v>
      </c>
      <c r="F5" s="106">
        <v>43</v>
      </c>
      <c r="G5" s="106">
        <v>43</v>
      </c>
      <c r="H5" s="122">
        <f t="shared" si="0"/>
        <v>46</v>
      </c>
      <c r="I5" s="122">
        <f t="shared" si="1"/>
        <v>93</v>
      </c>
      <c r="J5" s="122">
        <f t="shared" si="2"/>
        <v>136</v>
      </c>
      <c r="K5" s="122">
        <f t="shared" si="3"/>
        <v>132</v>
      </c>
      <c r="L5" s="121" t="s">
        <v>149</v>
      </c>
      <c r="M5" s="123" t="s">
        <v>150</v>
      </c>
      <c r="N5" s="122"/>
    </row>
    <row r="6" spans="1:23">
      <c r="A6" s="106" t="s">
        <v>145</v>
      </c>
      <c r="B6" s="106" t="s">
        <v>124</v>
      </c>
      <c r="C6" s="121">
        <v>11</v>
      </c>
      <c r="D6" s="106">
        <v>49</v>
      </c>
      <c r="E6" s="106">
        <v>50</v>
      </c>
      <c r="F6" s="106">
        <v>48</v>
      </c>
      <c r="G6" s="106">
        <v>49</v>
      </c>
      <c r="H6" s="122">
        <f t="shared" si="0"/>
        <v>49</v>
      </c>
      <c r="I6" s="122">
        <f t="shared" si="1"/>
        <v>99</v>
      </c>
      <c r="J6" s="122">
        <f t="shared" si="2"/>
        <v>147</v>
      </c>
      <c r="K6" s="122">
        <f t="shared" si="3"/>
        <v>146</v>
      </c>
      <c r="L6" s="121" t="s">
        <v>153</v>
      </c>
      <c r="M6" s="123" t="s">
        <v>155</v>
      </c>
      <c r="N6" s="122"/>
    </row>
    <row r="7" spans="1:23">
      <c r="A7" s="106" t="s">
        <v>154</v>
      </c>
      <c r="B7" s="106" t="s">
        <v>110</v>
      </c>
      <c r="C7" s="121">
        <v>12</v>
      </c>
      <c r="D7" s="124"/>
      <c r="E7" s="106">
        <v>47</v>
      </c>
      <c r="F7" s="106">
        <v>49</v>
      </c>
      <c r="G7" s="106">
        <v>51</v>
      </c>
      <c r="H7" s="122">
        <f t="shared" si="0"/>
        <v>0</v>
      </c>
      <c r="I7" s="122">
        <f t="shared" si="1"/>
        <v>47</v>
      </c>
      <c r="J7" s="122">
        <f t="shared" si="2"/>
        <v>96</v>
      </c>
      <c r="K7" s="122">
        <f t="shared" si="3"/>
        <v>147</v>
      </c>
      <c r="L7" s="121" t="s">
        <v>162</v>
      </c>
      <c r="M7" s="123" t="s">
        <v>163</v>
      </c>
      <c r="N7" s="122"/>
    </row>
    <row r="8" spans="1:23">
      <c r="A8" s="106" t="s">
        <v>154</v>
      </c>
      <c r="B8" s="106" t="s">
        <v>112</v>
      </c>
      <c r="C8" s="121">
        <v>10</v>
      </c>
      <c r="D8" s="106">
        <v>54</v>
      </c>
      <c r="E8" s="106">
        <v>48</v>
      </c>
      <c r="F8" s="106">
        <v>51</v>
      </c>
      <c r="G8" s="106">
        <v>48</v>
      </c>
      <c r="H8" s="122">
        <f t="shared" si="0"/>
        <v>54</v>
      </c>
      <c r="I8" s="122">
        <f t="shared" si="1"/>
        <v>102</v>
      </c>
      <c r="J8" s="122">
        <f t="shared" si="2"/>
        <v>153</v>
      </c>
      <c r="K8" s="122">
        <f t="shared" si="3"/>
        <v>147</v>
      </c>
      <c r="L8" s="121" t="s">
        <v>164</v>
      </c>
      <c r="M8" s="123" t="s">
        <v>165</v>
      </c>
      <c r="N8" s="122"/>
    </row>
    <row r="9" spans="1:23">
      <c r="A9" s="106" t="s">
        <v>151</v>
      </c>
      <c r="B9" s="106" t="s">
        <v>117</v>
      </c>
      <c r="C9" s="121">
        <v>9</v>
      </c>
      <c r="D9" s="106">
        <v>70</v>
      </c>
      <c r="E9" s="106">
        <v>51</v>
      </c>
      <c r="F9" s="106">
        <v>51</v>
      </c>
      <c r="G9" s="106">
        <v>54</v>
      </c>
      <c r="H9" s="122">
        <f t="shared" si="0"/>
        <v>70</v>
      </c>
      <c r="I9" s="122">
        <f t="shared" si="1"/>
        <v>121</v>
      </c>
      <c r="J9" s="122">
        <f t="shared" si="2"/>
        <v>172</v>
      </c>
      <c r="K9" s="122">
        <f t="shared" si="3"/>
        <v>156</v>
      </c>
      <c r="L9" s="121" t="s">
        <v>166</v>
      </c>
      <c r="M9" s="123" t="s">
        <v>167</v>
      </c>
      <c r="N9" s="122"/>
    </row>
    <row r="10" spans="1:23">
      <c r="A10" s="106" t="s">
        <v>156</v>
      </c>
      <c r="B10" s="106" t="s">
        <v>113</v>
      </c>
      <c r="C10" s="121">
        <v>10</v>
      </c>
      <c r="D10" s="106">
        <v>57</v>
      </c>
      <c r="E10" s="106">
        <v>59</v>
      </c>
      <c r="F10" s="106">
        <v>47</v>
      </c>
      <c r="G10" s="106">
        <v>54</v>
      </c>
      <c r="H10" s="122">
        <f t="shared" si="0"/>
        <v>57</v>
      </c>
      <c r="I10" s="122">
        <f t="shared" si="1"/>
        <v>116</v>
      </c>
      <c r="J10" s="122">
        <f t="shared" si="2"/>
        <v>163</v>
      </c>
      <c r="K10" s="122">
        <f t="shared" si="3"/>
        <v>158</v>
      </c>
      <c r="L10" s="121" t="s">
        <v>168</v>
      </c>
      <c r="M10" s="123" t="s">
        <v>169</v>
      </c>
      <c r="N10" s="122"/>
    </row>
    <row r="11" spans="1:23">
      <c r="A11" s="106" t="s">
        <v>148</v>
      </c>
      <c r="B11" s="106" t="s">
        <v>116</v>
      </c>
      <c r="C11" s="121">
        <v>10</v>
      </c>
      <c r="D11" s="106">
        <v>57</v>
      </c>
      <c r="E11" s="106">
        <v>57</v>
      </c>
      <c r="F11" s="106">
        <v>52</v>
      </c>
      <c r="G11" s="106">
        <v>50</v>
      </c>
      <c r="H11" s="122">
        <f t="shared" si="0"/>
        <v>57</v>
      </c>
      <c r="I11" s="122">
        <f t="shared" si="1"/>
        <v>114</v>
      </c>
      <c r="J11" s="122">
        <f t="shared" si="2"/>
        <v>166</v>
      </c>
      <c r="K11" s="122">
        <f t="shared" si="3"/>
        <v>159</v>
      </c>
      <c r="L11" s="121" t="s">
        <v>170</v>
      </c>
      <c r="M11" s="123" t="s">
        <v>171</v>
      </c>
      <c r="N11" s="122"/>
    </row>
    <row r="12" spans="1:23">
      <c r="A12" s="106" t="s">
        <v>159</v>
      </c>
      <c r="B12" s="106" t="s">
        <v>111</v>
      </c>
      <c r="C12" s="121">
        <v>10</v>
      </c>
      <c r="D12" s="106">
        <v>53</v>
      </c>
      <c r="E12" s="106">
        <v>67</v>
      </c>
      <c r="F12" s="106">
        <v>57</v>
      </c>
      <c r="G12" s="106">
        <v>51</v>
      </c>
      <c r="H12" s="122">
        <f t="shared" si="0"/>
        <v>53</v>
      </c>
      <c r="I12" s="122">
        <f t="shared" si="1"/>
        <v>120</v>
      </c>
      <c r="J12" s="122">
        <f t="shared" si="2"/>
        <v>177</v>
      </c>
      <c r="K12" s="122">
        <f t="shared" si="3"/>
        <v>161</v>
      </c>
      <c r="L12" s="121" t="s">
        <v>172</v>
      </c>
      <c r="M12" s="123" t="s">
        <v>173</v>
      </c>
      <c r="N12" s="122"/>
    </row>
    <row r="13" spans="1:23">
      <c r="A13" s="106" t="s">
        <v>147</v>
      </c>
      <c r="B13" s="106" t="s">
        <v>115</v>
      </c>
      <c r="C13" s="121">
        <v>12</v>
      </c>
      <c r="D13" s="106">
        <v>56</v>
      </c>
      <c r="E13" s="106">
        <v>54</v>
      </c>
      <c r="F13" s="106">
        <v>55</v>
      </c>
      <c r="G13" s="106">
        <v>54</v>
      </c>
      <c r="H13" s="122">
        <f t="shared" si="0"/>
        <v>56</v>
      </c>
      <c r="I13" s="122">
        <f t="shared" si="1"/>
        <v>110</v>
      </c>
      <c r="J13" s="122">
        <f t="shared" si="2"/>
        <v>165</v>
      </c>
      <c r="K13" s="122">
        <f t="shared" si="3"/>
        <v>163</v>
      </c>
      <c r="L13" s="121" t="s">
        <v>174</v>
      </c>
      <c r="M13" s="123" t="s">
        <v>175</v>
      </c>
      <c r="N13" s="122"/>
    </row>
    <row r="14" spans="1:23">
      <c r="A14" s="106" t="s">
        <v>176</v>
      </c>
      <c r="B14" s="106" t="s">
        <v>109</v>
      </c>
      <c r="C14" s="121">
        <v>10</v>
      </c>
      <c r="D14" s="106">
        <v>50</v>
      </c>
      <c r="E14" s="106">
        <v>60</v>
      </c>
      <c r="F14" s="106">
        <v>62</v>
      </c>
      <c r="G14" s="106">
        <v>54</v>
      </c>
      <c r="H14" s="122">
        <f t="shared" si="0"/>
        <v>50</v>
      </c>
      <c r="I14" s="122">
        <f t="shared" si="1"/>
        <v>110</v>
      </c>
      <c r="J14" s="122">
        <f t="shared" si="2"/>
        <v>172</v>
      </c>
      <c r="K14" s="122">
        <f t="shared" si="3"/>
        <v>164</v>
      </c>
      <c r="L14" s="121" t="s">
        <v>177</v>
      </c>
      <c r="M14" s="123" t="s">
        <v>178</v>
      </c>
      <c r="N14" s="122"/>
    </row>
    <row r="15" spans="1:23">
      <c r="A15" s="106" t="s">
        <v>160</v>
      </c>
      <c r="B15" s="106" t="s">
        <v>114</v>
      </c>
      <c r="C15" s="121">
        <v>12</v>
      </c>
      <c r="D15" s="106">
        <v>55</v>
      </c>
      <c r="E15" s="106">
        <v>56</v>
      </c>
      <c r="F15" s="106">
        <v>57</v>
      </c>
      <c r="G15" s="106">
        <v>60</v>
      </c>
      <c r="H15" s="122">
        <f t="shared" si="0"/>
        <v>55</v>
      </c>
      <c r="I15" s="122">
        <f t="shared" si="1"/>
        <v>111</v>
      </c>
      <c r="J15" s="122">
        <f t="shared" si="2"/>
        <v>168</v>
      </c>
      <c r="K15" s="122">
        <f t="shared" si="3"/>
        <v>168</v>
      </c>
      <c r="L15" s="121" t="s">
        <v>179</v>
      </c>
      <c r="M15" s="123" t="s">
        <v>180</v>
      </c>
      <c r="N15" s="122"/>
    </row>
    <row r="16" spans="1:23">
      <c r="A16" s="106" t="s">
        <v>140</v>
      </c>
      <c r="B16" s="106" t="s">
        <v>124</v>
      </c>
      <c r="C16" s="121">
        <v>9</v>
      </c>
      <c r="D16" s="106">
        <v>67</v>
      </c>
      <c r="E16" s="106">
        <v>59</v>
      </c>
      <c r="F16" s="106">
        <v>52</v>
      </c>
      <c r="G16" s="106">
        <v>57</v>
      </c>
      <c r="H16" s="122">
        <f t="shared" si="0"/>
        <v>67</v>
      </c>
      <c r="I16" s="122">
        <f t="shared" si="1"/>
        <v>126</v>
      </c>
      <c r="J16" s="122">
        <f t="shared" si="2"/>
        <v>178</v>
      </c>
      <c r="K16" s="122">
        <f t="shared" si="3"/>
        <v>168</v>
      </c>
      <c r="L16" s="121" t="s">
        <v>181</v>
      </c>
      <c r="M16" s="123" t="s">
        <v>182</v>
      </c>
      <c r="N16" s="122"/>
    </row>
    <row r="17" spans="1:14" hidden="1">
      <c r="A17" s="106" t="s">
        <v>183</v>
      </c>
      <c r="B17" s="106" t="s">
        <v>184</v>
      </c>
      <c r="C17" s="121">
        <v>10</v>
      </c>
      <c r="D17" s="124"/>
      <c r="E17" s="106"/>
      <c r="F17" s="106"/>
      <c r="G17" s="106"/>
      <c r="H17" s="122">
        <f t="shared" si="0"/>
        <v>0</v>
      </c>
      <c r="I17" s="122"/>
      <c r="J17" s="122"/>
      <c r="K17" s="122" t="e">
        <f t="shared" si="3"/>
        <v>#NUM!</v>
      </c>
      <c r="L17" s="121" t="s">
        <v>185</v>
      </c>
      <c r="M17" s="130"/>
      <c r="N17" s="122"/>
    </row>
    <row r="18" spans="1:14" hidden="1">
      <c r="A18" s="106" t="s">
        <v>186</v>
      </c>
      <c r="B18" s="106" t="s">
        <v>187</v>
      </c>
      <c r="C18" s="121">
        <v>9</v>
      </c>
      <c r="D18" s="124"/>
      <c r="E18" s="106"/>
      <c r="F18" s="106"/>
      <c r="G18" s="106"/>
      <c r="H18" s="122">
        <f t="shared" si="0"/>
        <v>0</v>
      </c>
      <c r="I18" s="122"/>
      <c r="J18" s="122"/>
      <c r="K18" s="122" t="e">
        <f t="shared" si="3"/>
        <v>#NUM!</v>
      </c>
      <c r="L18" s="106"/>
      <c r="M18" s="130"/>
      <c r="N18" s="122"/>
    </row>
    <row r="19" spans="1:14">
      <c r="A19" s="106" t="s">
        <v>158</v>
      </c>
      <c r="B19" s="106" t="s">
        <v>120</v>
      </c>
      <c r="C19" s="121">
        <v>9</v>
      </c>
      <c r="D19" s="124">
        <v>60</v>
      </c>
      <c r="E19" s="106">
        <v>55</v>
      </c>
      <c r="F19" s="106"/>
      <c r="G19" s="106"/>
      <c r="H19" s="122">
        <f t="shared" si="0"/>
        <v>60</v>
      </c>
      <c r="I19" s="122">
        <f>D19+E19</f>
        <v>115</v>
      </c>
      <c r="J19" s="122">
        <f>SUM(D19:F19)</f>
        <v>115</v>
      </c>
      <c r="K19" s="122" t="e">
        <f t="shared" si="3"/>
        <v>#NUM!</v>
      </c>
      <c r="L19" s="121" t="s">
        <v>185</v>
      </c>
      <c r="M19" s="130"/>
      <c r="N19" s="12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1"/>
  <sheetViews>
    <sheetView workbookViewId="0"/>
  </sheetViews>
  <sheetFormatPr defaultColWidth="15.140625" defaultRowHeight="15" customHeight="1"/>
  <cols>
    <col min="1" max="1" width="10.42578125" customWidth="1"/>
    <col min="3" max="3" width="8.28515625" customWidth="1"/>
    <col min="5" max="5" width="8.42578125" customWidth="1"/>
    <col min="6" max="6" width="7.42578125" customWidth="1"/>
  </cols>
  <sheetData>
    <row r="1" spans="1:19">
      <c r="A1" s="117" t="s">
        <v>119</v>
      </c>
      <c r="B1" s="117" t="s">
        <v>121</v>
      </c>
      <c r="C1" s="117" t="s">
        <v>122</v>
      </c>
      <c r="D1" s="117" t="s">
        <v>139</v>
      </c>
      <c r="E1" s="117" t="s">
        <v>130</v>
      </c>
      <c r="F1" s="117" t="s">
        <v>131</v>
      </c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>
      <c r="A2" s="106" t="s">
        <v>140</v>
      </c>
      <c r="B2" s="106" t="s">
        <v>124</v>
      </c>
      <c r="C2" s="106">
        <v>9</v>
      </c>
      <c r="D2" s="121" t="s">
        <v>143</v>
      </c>
      <c r="E2" s="121"/>
      <c r="F2" s="121"/>
    </row>
    <row r="3" spans="1:19">
      <c r="A3" s="106" t="s">
        <v>145</v>
      </c>
      <c r="B3" s="106" t="s">
        <v>124</v>
      </c>
      <c r="C3" s="106">
        <v>11</v>
      </c>
      <c r="D3" s="121" t="s">
        <v>146</v>
      </c>
      <c r="E3" s="121"/>
      <c r="F3" s="121"/>
    </row>
    <row r="4" spans="1:19">
      <c r="A4" s="106" t="s">
        <v>147</v>
      </c>
      <c r="B4" s="106" t="s">
        <v>115</v>
      </c>
      <c r="C4" s="106">
        <v>12</v>
      </c>
      <c r="D4" s="121" t="s">
        <v>146</v>
      </c>
      <c r="E4" s="121"/>
      <c r="F4" s="121"/>
    </row>
    <row r="5" spans="1:19">
      <c r="A5" s="106" t="s">
        <v>148</v>
      </c>
      <c r="B5" s="106" t="s">
        <v>116</v>
      </c>
      <c r="C5" s="106">
        <v>10</v>
      </c>
      <c r="D5" s="121" t="s">
        <v>143</v>
      </c>
      <c r="E5" s="121"/>
      <c r="F5" s="121"/>
    </row>
    <row r="6" spans="1:19">
      <c r="A6" s="106" t="s">
        <v>144</v>
      </c>
      <c r="B6" s="106" t="s">
        <v>107</v>
      </c>
      <c r="C6" s="106">
        <v>10</v>
      </c>
      <c r="D6" s="121" t="s">
        <v>146</v>
      </c>
      <c r="E6" s="121"/>
      <c r="F6" s="121"/>
    </row>
    <row r="7" spans="1:19">
      <c r="A7" s="106" t="s">
        <v>132</v>
      </c>
      <c r="B7" s="106" t="s">
        <v>103</v>
      </c>
      <c r="C7" s="106">
        <v>12</v>
      </c>
      <c r="D7" s="121" t="s">
        <v>146</v>
      </c>
      <c r="E7" s="121"/>
      <c r="F7" s="121"/>
    </row>
    <row r="8" spans="1:19">
      <c r="A8" s="106" t="s">
        <v>151</v>
      </c>
      <c r="B8" s="106" t="s">
        <v>117</v>
      </c>
      <c r="C8" s="106">
        <v>10</v>
      </c>
      <c r="D8" s="121" t="s">
        <v>143</v>
      </c>
      <c r="E8" s="121"/>
      <c r="F8" s="121"/>
    </row>
    <row r="9" spans="1:19">
      <c r="A9" s="106" t="s">
        <v>152</v>
      </c>
      <c r="B9" s="106" t="s">
        <v>109</v>
      </c>
      <c r="C9" s="106">
        <v>10</v>
      </c>
      <c r="D9" s="121" t="s">
        <v>143</v>
      </c>
      <c r="E9" s="121"/>
      <c r="F9" s="121"/>
    </row>
    <row r="10" spans="1:19">
      <c r="A10" s="106" t="s">
        <v>138</v>
      </c>
      <c r="B10" s="106" t="s">
        <v>105</v>
      </c>
      <c r="C10" s="106">
        <v>10</v>
      </c>
      <c r="D10" s="121" t="s">
        <v>146</v>
      </c>
      <c r="E10" s="121"/>
      <c r="F10" s="121"/>
    </row>
    <row r="11" spans="1:19">
      <c r="A11" s="106" t="s">
        <v>154</v>
      </c>
      <c r="B11" s="106" t="s">
        <v>110</v>
      </c>
      <c r="C11" s="106">
        <v>12</v>
      </c>
      <c r="D11" s="121" t="s">
        <v>146</v>
      </c>
      <c r="E11" s="121"/>
      <c r="F11" s="121"/>
    </row>
    <row r="12" spans="1:19">
      <c r="A12" s="106" t="s">
        <v>156</v>
      </c>
      <c r="B12" s="106" t="s">
        <v>113</v>
      </c>
      <c r="C12" s="106">
        <v>10</v>
      </c>
      <c r="D12" s="121" t="s">
        <v>143</v>
      </c>
      <c r="E12" s="121"/>
      <c r="F12" s="121"/>
    </row>
    <row r="13" spans="1:19">
      <c r="A13" s="106" t="s">
        <v>132</v>
      </c>
      <c r="B13" s="106" t="s">
        <v>104</v>
      </c>
      <c r="C13" s="106">
        <v>11</v>
      </c>
      <c r="D13" s="121" t="s">
        <v>146</v>
      </c>
      <c r="E13" s="121"/>
      <c r="F13" s="121" t="s">
        <v>157</v>
      </c>
    </row>
    <row r="14" spans="1:19">
      <c r="A14" s="106" t="s">
        <v>158</v>
      </c>
      <c r="B14" s="106" t="s">
        <v>120</v>
      </c>
      <c r="C14" s="106">
        <v>9</v>
      </c>
      <c r="D14" s="121" t="s">
        <v>143</v>
      </c>
      <c r="E14" s="121"/>
      <c r="F14" s="121"/>
    </row>
    <row r="15" spans="1:19">
      <c r="A15" s="106" t="s">
        <v>154</v>
      </c>
      <c r="B15" s="106" t="s">
        <v>112</v>
      </c>
      <c r="C15" s="106">
        <v>10</v>
      </c>
      <c r="D15" s="121" t="s">
        <v>143</v>
      </c>
      <c r="E15" s="121"/>
      <c r="F15" s="121"/>
    </row>
    <row r="16" spans="1:19">
      <c r="A16" s="106" t="s">
        <v>159</v>
      </c>
      <c r="B16" s="106" t="s">
        <v>111</v>
      </c>
      <c r="C16" s="106">
        <v>10</v>
      </c>
      <c r="D16" s="121" t="s">
        <v>143</v>
      </c>
      <c r="E16" s="121"/>
      <c r="F16" s="121"/>
    </row>
    <row r="17" spans="1:6">
      <c r="A17" s="106" t="s">
        <v>160</v>
      </c>
      <c r="B17" s="106" t="s">
        <v>114</v>
      </c>
      <c r="C17" s="106">
        <v>12</v>
      </c>
      <c r="D17" s="121" t="s">
        <v>146</v>
      </c>
      <c r="E17" s="121"/>
      <c r="F17" s="121"/>
    </row>
    <row r="18" spans="1:6">
      <c r="D18" s="125"/>
    </row>
    <row r="19" spans="1:6">
      <c r="D19" s="125"/>
    </row>
    <row r="20" spans="1:6">
      <c r="D20" s="125"/>
    </row>
    <row r="21" spans="1:6">
      <c r="D21" s="125"/>
    </row>
    <row r="22" spans="1:6">
      <c r="D22" s="125"/>
    </row>
    <row r="23" spans="1:6">
      <c r="D23" s="125"/>
    </row>
    <row r="24" spans="1:6">
      <c r="D24" s="125"/>
    </row>
    <row r="25" spans="1:6">
      <c r="D25" s="125"/>
    </row>
    <row r="26" spans="1:6">
      <c r="D26" s="125"/>
    </row>
    <row r="27" spans="1:6">
      <c r="D27" s="125"/>
    </row>
    <row r="28" spans="1:6">
      <c r="D28" s="125"/>
    </row>
    <row r="29" spans="1:6">
      <c r="D29" s="125"/>
    </row>
    <row r="30" spans="1:6">
      <c r="D30" s="125"/>
    </row>
    <row r="31" spans="1:6">
      <c r="D31" s="125"/>
    </row>
    <row r="32" spans="1:6">
      <c r="D32" s="125"/>
    </row>
    <row r="33" spans="4:4">
      <c r="D33" s="125"/>
    </row>
    <row r="34" spans="4:4">
      <c r="D34" s="125"/>
    </row>
    <row r="35" spans="4:4">
      <c r="D35" s="125"/>
    </row>
    <row r="36" spans="4:4">
      <c r="D36" s="125"/>
    </row>
    <row r="37" spans="4:4">
      <c r="D37" s="125"/>
    </row>
    <row r="38" spans="4:4">
      <c r="D38" s="125"/>
    </row>
    <row r="39" spans="4:4">
      <c r="D39" s="125"/>
    </row>
    <row r="40" spans="4:4">
      <c r="D40" s="125"/>
    </row>
    <row r="41" spans="4:4">
      <c r="D41" s="125"/>
    </row>
    <row r="42" spans="4:4">
      <c r="D42" s="125"/>
    </row>
    <row r="43" spans="4:4">
      <c r="D43" s="125"/>
    </row>
    <row r="44" spans="4:4">
      <c r="D44" s="125"/>
    </row>
    <row r="45" spans="4:4">
      <c r="D45" s="125"/>
    </row>
    <row r="46" spans="4:4">
      <c r="D46" s="125"/>
    </row>
    <row r="47" spans="4:4">
      <c r="D47" s="125"/>
    </row>
    <row r="48" spans="4:4">
      <c r="D48" s="125"/>
    </row>
    <row r="49" spans="4:4">
      <c r="D49" s="125"/>
    </row>
    <row r="50" spans="4:4">
      <c r="D50" s="125"/>
    </row>
    <row r="51" spans="4:4">
      <c r="D51" s="125"/>
    </row>
    <row r="52" spans="4:4">
      <c r="D52" s="125"/>
    </row>
    <row r="53" spans="4:4">
      <c r="D53" s="125"/>
    </row>
    <row r="54" spans="4:4">
      <c r="D54" s="125"/>
    </row>
    <row r="55" spans="4:4">
      <c r="D55" s="125"/>
    </row>
    <row r="56" spans="4:4">
      <c r="D56" s="125"/>
    </row>
    <row r="57" spans="4:4">
      <c r="D57" s="125"/>
    </row>
    <row r="58" spans="4:4">
      <c r="D58" s="125"/>
    </row>
    <row r="59" spans="4:4">
      <c r="D59" s="125"/>
    </row>
    <row r="60" spans="4:4">
      <c r="D60" s="125"/>
    </row>
    <row r="61" spans="4:4">
      <c r="D61" s="125"/>
    </row>
    <row r="62" spans="4:4">
      <c r="D62" s="125"/>
    </row>
    <row r="63" spans="4:4">
      <c r="D63" s="125"/>
    </row>
    <row r="64" spans="4:4">
      <c r="D64" s="125"/>
    </row>
    <row r="65" spans="4:4">
      <c r="D65" s="125"/>
    </row>
    <row r="66" spans="4:4">
      <c r="D66" s="125"/>
    </row>
    <row r="67" spans="4:4">
      <c r="D67" s="125"/>
    </row>
    <row r="68" spans="4:4">
      <c r="D68" s="125"/>
    </row>
    <row r="69" spans="4:4">
      <c r="D69" s="125"/>
    </row>
    <row r="70" spans="4:4">
      <c r="D70" s="125"/>
    </row>
    <row r="71" spans="4:4">
      <c r="D71" s="125"/>
    </row>
    <row r="72" spans="4:4">
      <c r="D72" s="125"/>
    </row>
    <row r="73" spans="4:4">
      <c r="D73" s="125"/>
    </row>
    <row r="74" spans="4:4">
      <c r="D74" s="125"/>
    </row>
    <row r="75" spans="4:4">
      <c r="D75" s="125"/>
    </row>
    <row r="76" spans="4:4">
      <c r="D76" s="125"/>
    </row>
    <row r="77" spans="4:4">
      <c r="D77" s="125"/>
    </row>
    <row r="78" spans="4:4">
      <c r="D78" s="125"/>
    </row>
    <row r="79" spans="4:4">
      <c r="D79" s="125"/>
    </row>
    <row r="80" spans="4:4">
      <c r="D80" s="125"/>
    </row>
    <row r="81" spans="4:4">
      <c r="D81" s="125"/>
    </row>
    <row r="82" spans="4:4">
      <c r="D82" s="125"/>
    </row>
    <row r="83" spans="4:4">
      <c r="D83" s="125"/>
    </row>
    <row r="84" spans="4:4">
      <c r="D84" s="125"/>
    </row>
    <row r="85" spans="4:4">
      <c r="D85" s="125"/>
    </row>
    <row r="86" spans="4:4">
      <c r="D86" s="125"/>
    </row>
    <row r="87" spans="4:4">
      <c r="D87" s="125"/>
    </row>
    <row r="88" spans="4:4">
      <c r="D88" s="125"/>
    </row>
    <row r="89" spans="4:4">
      <c r="D89" s="125"/>
    </row>
    <row r="90" spans="4:4">
      <c r="D90" s="125"/>
    </row>
    <row r="91" spans="4:4">
      <c r="D91" s="125"/>
    </row>
    <row r="92" spans="4:4">
      <c r="D92" s="125"/>
    </row>
    <row r="93" spans="4:4">
      <c r="D93" s="125"/>
    </row>
    <row r="94" spans="4:4">
      <c r="D94" s="125"/>
    </row>
    <row r="95" spans="4:4">
      <c r="D95" s="125"/>
    </row>
    <row r="96" spans="4:4">
      <c r="D96" s="125"/>
    </row>
    <row r="97" spans="4:4">
      <c r="D97" s="125"/>
    </row>
    <row r="98" spans="4:4">
      <c r="D98" s="125"/>
    </row>
    <row r="99" spans="4:4">
      <c r="D99" s="125"/>
    </row>
    <row r="100" spans="4:4">
      <c r="D100" s="125"/>
    </row>
    <row r="101" spans="4:4">
      <c r="D101" s="125"/>
    </row>
    <row r="102" spans="4:4">
      <c r="D102" s="125"/>
    </row>
    <row r="103" spans="4:4">
      <c r="D103" s="125"/>
    </row>
    <row r="104" spans="4:4">
      <c r="D104" s="125"/>
    </row>
    <row r="105" spans="4:4">
      <c r="D105" s="125"/>
    </row>
    <row r="106" spans="4:4">
      <c r="D106" s="125"/>
    </row>
    <row r="107" spans="4:4">
      <c r="D107" s="125"/>
    </row>
    <row r="108" spans="4:4">
      <c r="D108" s="125"/>
    </row>
    <row r="109" spans="4:4">
      <c r="D109" s="125"/>
    </row>
    <row r="110" spans="4:4">
      <c r="D110" s="125"/>
    </row>
    <row r="111" spans="4:4">
      <c r="D111" s="125"/>
    </row>
    <row r="112" spans="4:4">
      <c r="D112" s="125"/>
    </row>
    <row r="113" spans="4:4">
      <c r="D113" s="125"/>
    </row>
    <row r="114" spans="4:4">
      <c r="D114" s="125"/>
    </row>
    <row r="115" spans="4:4">
      <c r="D115" s="125"/>
    </row>
    <row r="116" spans="4:4">
      <c r="D116" s="125"/>
    </row>
    <row r="117" spans="4:4">
      <c r="D117" s="125"/>
    </row>
    <row r="118" spans="4:4">
      <c r="D118" s="125"/>
    </row>
    <row r="119" spans="4:4">
      <c r="D119" s="125"/>
    </row>
    <row r="120" spans="4:4">
      <c r="D120" s="125"/>
    </row>
    <row r="121" spans="4:4">
      <c r="D121" s="125"/>
    </row>
    <row r="122" spans="4:4">
      <c r="D122" s="125"/>
    </row>
    <row r="123" spans="4:4">
      <c r="D123" s="125"/>
    </row>
    <row r="124" spans="4:4">
      <c r="D124" s="125"/>
    </row>
    <row r="125" spans="4:4">
      <c r="D125" s="125"/>
    </row>
    <row r="126" spans="4:4">
      <c r="D126" s="125"/>
    </row>
    <row r="127" spans="4:4">
      <c r="D127" s="125"/>
    </row>
    <row r="128" spans="4:4">
      <c r="D128" s="125"/>
    </row>
    <row r="129" spans="4:4">
      <c r="D129" s="125"/>
    </row>
    <row r="130" spans="4:4">
      <c r="D130" s="125"/>
    </row>
    <row r="131" spans="4:4">
      <c r="D131" s="125"/>
    </row>
    <row r="132" spans="4:4">
      <c r="D132" s="125"/>
    </row>
    <row r="133" spans="4:4">
      <c r="D133" s="125"/>
    </row>
    <row r="134" spans="4:4">
      <c r="D134" s="125"/>
    </row>
    <row r="135" spans="4:4">
      <c r="D135" s="125"/>
    </row>
    <row r="136" spans="4:4">
      <c r="D136" s="125"/>
    </row>
    <row r="137" spans="4:4">
      <c r="D137" s="125"/>
    </row>
    <row r="138" spans="4:4">
      <c r="D138" s="125"/>
    </row>
    <row r="139" spans="4:4">
      <c r="D139" s="125"/>
    </row>
    <row r="140" spans="4:4">
      <c r="D140" s="125"/>
    </row>
    <row r="141" spans="4:4">
      <c r="D141" s="125"/>
    </row>
    <row r="142" spans="4:4">
      <c r="D142" s="125"/>
    </row>
    <row r="143" spans="4:4">
      <c r="D143" s="125"/>
    </row>
    <row r="144" spans="4:4">
      <c r="D144" s="125"/>
    </row>
    <row r="145" spans="4:4">
      <c r="D145" s="125"/>
    </row>
    <row r="146" spans="4:4">
      <c r="D146" s="125"/>
    </row>
    <row r="147" spans="4:4">
      <c r="D147" s="125"/>
    </row>
    <row r="148" spans="4:4">
      <c r="D148" s="125"/>
    </row>
    <row r="149" spans="4:4">
      <c r="D149" s="125"/>
    </row>
    <row r="150" spans="4:4">
      <c r="D150" s="125"/>
    </row>
    <row r="151" spans="4:4">
      <c r="D151" s="125"/>
    </row>
    <row r="152" spans="4:4">
      <c r="D152" s="125"/>
    </row>
    <row r="153" spans="4:4">
      <c r="D153" s="125"/>
    </row>
    <row r="154" spans="4:4">
      <c r="D154" s="125"/>
    </row>
    <row r="155" spans="4:4">
      <c r="D155" s="125"/>
    </row>
    <row r="156" spans="4:4">
      <c r="D156" s="125"/>
    </row>
    <row r="157" spans="4:4">
      <c r="D157" s="125"/>
    </row>
    <row r="158" spans="4:4">
      <c r="D158" s="125"/>
    </row>
    <row r="159" spans="4:4">
      <c r="D159" s="125"/>
    </row>
    <row r="160" spans="4:4">
      <c r="D160" s="125"/>
    </row>
    <row r="161" spans="4:4">
      <c r="D161" s="125"/>
    </row>
    <row r="162" spans="4:4">
      <c r="D162" s="125"/>
    </row>
    <row r="163" spans="4:4">
      <c r="D163" s="125"/>
    </row>
    <row r="164" spans="4:4">
      <c r="D164" s="125"/>
    </row>
    <row r="165" spans="4:4">
      <c r="D165" s="125"/>
    </row>
    <row r="166" spans="4:4">
      <c r="D166" s="125"/>
    </row>
    <row r="167" spans="4:4">
      <c r="D167" s="125"/>
    </row>
    <row r="168" spans="4:4">
      <c r="D168" s="125"/>
    </row>
    <row r="169" spans="4:4">
      <c r="D169" s="125"/>
    </row>
    <row r="170" spans="4:4">
      <c r="D170" s="125"/>
    </row>
    <row r="171" spans="4:4">
      <c r="D171" s="125"/>
    </row>
    <row r="172" spans="4:4">
      <c r="D172" s="125"/>
    </row>
    <row r="173" spans="4:4">
      <c r="D173" s="125"/>
    </row>
    <row r="174" spans="4:4">
      <c r="D174" s="125"/>
    </row>
    <row r="175" spans="4:4">
      <c r="D175" s="125"/>
    </row>
    <row r="176" spans="4:4">
      <c r="D176" s="125"/>
    </row>
    <row r="177" spans="4:4">
      <c r="D177" s="125"/>
    </row>
    <row r="178" spans="4:4">
      <c r="D178" s="125"/>
    </row>
    <row r="179" spans="4:4">
      <c r="D179" s="125"/>
    </row>
    <row r="180" spans="4:4">
      <c r="D180" s="125"/>
    </row>
    <row r="181" spans="4:4">
      <c r="D181" s="125"/>
    </row>
    <row r="182" spans="4:4">
      <c r="D182" s="125"/>
    </row>
    <row r="183" spans="4:4">
      <c r="D183" s="125"/>
    </row>
    <row r="184" spans="4:4">
      <c r="D184" s="125"/>
    </row>
    <row r="185" spans="4:4">
      <c r="D185" s="125"/>
    </row>
    <row r="186" spans="4:4">
      <c r="D186" s="125"/>
    </row>
    <row r="187" spans="4:4">
      <c r="D187" s="125"/>
    </row>
    <row r="188" spans="4:4">
      <c r="D188" s="125"/>
    </row>
    <row r="189" spans="4:4">
      <c r="D189" s="125"/>
    </row>
    <row r="190" spans="4:4">
      <c r="D190" s="125"/>
    </row>
    <row r="191" spans="4:4">
      <c r="D191" s="125"/>
    </row>
    <row r="192" spans="4:4">
      <c r="D192" s="125"/>
    </row>
    <row r="193" spans="4:4">
      <c r="D193" s="125"/>
    </row>
    <row r="194" spans="4:4">
      <c r="D194" s="125"/>
    </row>
    <row r="195" spans="4:4">
      <c r="D195" s="125"/>
    </row>
    <row r="196" spans="4:4">
      <c r="D196" s="125"/>
    </row>
    <row r="197" spans="4:4">
      <c r="D197" s="125"/>
    </row>
    <row r="198" spans="4:4">
      <c r="D198" s="125"/>
    </row>
    <row r="199" spans="4:4">
      <c r="D199" s="125"/>
    </row>
    <row r="200" spans="4:4">
      <c r="D200" s="125"/>
    </row>
    <row r="201" spans="4:4">
      <c r="D201" s="125"/>
    </row>
    <row r="202" spans="4:4">
      <c r="D202" s="125"/>
    </row>
    <row r="203" spans="4:4">
      <c r="D203" s="125"/>
    </row>
    <row r="204" spans="4:4">
      <c r="D204" s="125"/>
    </row>
    <row r="205" spans="4:4">
      <c r="D205" s="125"/>
    </row>
    <row r="206" spans="4:4">
      <c r="D206" s="125"/>
    </row>
    <row r="207" spans="4:4">
      <c r="D207" s="125"/>
    </row>
    <row r="208" spans="4:4">
      <c r="D208" s="125"/>
    </row>
    <row r="209" spans="4:4">
      <c r="D209" s="125"/>
    </row>
    <row r="210" spans="4:4">
      <c r="D210" s="125"/>
    </row>
    <row r="211" spans="4:4">
      <c r="D211" s="125"/>
    </row>
    <row r="212" spans="4:4">
      <c r="D212" s="125"/>
    </row>
    <row r="213" spans="4:4">
      <c r="D213" s="125"/>
    </row>
    <row r="214" spans="4:4">
      <c r="D214" s="125"/>
    </row>
    <row r="215" spans="4:4">
      <c r="D215" s="125"/>
    </row>
    <row r="216" spans="4:4">
      <c r="D216" s="125"/>
    </row>
    <row r="217" spans="4:4">
      <c r="D217" s="125"/>
    </row>
    <row r="218" spans="4:4">
      <c r="D218" s="125"/>
    </row>
    <row r="219" spans="4:4">
      <c r="D219" s="125"/>
    </row>
    <row r="220" spans="4:4">
      <c r="D220" s="125"/>
    </row>
    <row r="221" spans="4:4">
      <c r="D221" s="125"/>
    </row>
    <row r="222" spans="4:4">
      <c r="D222" s="125"/>
    </row>
    <row r="223" spans="4:4">
      <c r="D223" s="125"/>
    </row>
    <row r="224" spans="4:4">
      <c r="D224" s="125"/>
    </row>
    <row r="225" spans="4:4">
      <c r="D225" s="125"/>
    </row>
    <row r="226" spans="4:4">
      <c r="D226" s="125"/>
    </row>
    <row r="227" spans="4:4">
      <c r="D227" s="125"/>
    </row>
    <row r="228" spans="4:4">
      <c r="D228" s="125"/>
    </row>
    <row r="229" spans="4:4">
      <c r="D229" s="125"/>
    </row>
    <row r="230" spans="4:4">
      <c r="D230" s="125"/>
    </row>
    <row r="231" spans="4:4">
      <c r="D231" s="125"/>
    </row>
    <row r="232" spans="4:4">
      <c r="D232" s="125"/>
    </row>
    <row r="233" spans="4:4">
      <c r="D233" s="125"/>
    </row>
    <row r="234" spans="4:4">
      <c r="D234" s="125"/>
    </row>
    <row r="235" spans="4:4">
      <c r="D235" s="125"/>
    </row>
    <row r="236" spans="4:4">
      <c r="D236" s="125"/>
    </row>
    <row r="237" spans="4:4">
      <c r="D237" s="125"/>
    </row>
    <row r="238" spans="4:4">
      <c r="D238" s="125"/>
    </row>
    <row r="239" spans="4:4">
      <c r="D239" s="125"/>
    </row>
    <row r="240" spans="4:4">
      <c r="D240" s="125"/>
    </row>
    <row r="241" spans="4:4">
      <c r="D241" s="125"/>
    </row>
    <row r="242" spans="4:4">
      <c r="D242" s="125"/>
    </row>
    <row r="243" spans="4:4">
      <c r="D243" s="125"/>
    </row>
    <row r="244" spans="4:4">
      <c r="D244" s="125"/>
    </row>
    <row r="245" spans="4:4">
      <c r="D245" s="125"/>
    </row>
    <row r="246" spans="4:4">
      <c r="D246" s="125"/>
    </row>
    <row r="247" spans="4:4">
      <c r="D247" s="125"/>
    </row>
    <row r="248" spans="4:4">
      <c r="D248" s="125"/>
    </row>
    <row r="249" spans="4:4">
      <c r="D249" s="125"/>
    </row>
    <row r="250" spans="4:4">
      <c r="D250" s="125"/>
    </row>
    <row r="251" spans="4:4">
      <c r="D251" s="125"/>
    </row>
    <row r="252" spans="4:4">
      <c r="D252" s="125"/>
    </row>
    <row r="253" spans="4:4">
      <c r="D253" s="125"/>
    </row>
    <row r="254" spans="4:4">
      <c r="D254" s="125"/>
    </row>
    <row r="255" spans="4:4">
      <c r="D255" s="125"/>
    </row>
    <row r="256" spans="4:4">
      <c r="D256" s="125"/>
    </row>
    <row r="257" spans="4:4">
      <c r="D257" s="125"/>
    </row>
    <row r="258" spans="4:4">
      <c r="D258" s="125"/>
    </row>
    <row r="259" spans="4:4">
      <c r="D259" s="125"/>
    </row>
    <row r="260" spans="4:4">
      <c r="D260" s="125"/>
    </row>
    <row r="261" spans="4:4">
      <c r="D261" s="125"/>
    </row>
    <row r="262" spans="4:4">
      <c r="D262" s="125"/>
    </row>
    <row r="263" spans="4:4">
      <c r="D263" s="125"/>
    </row>
    <row r="264" spans="4:4">
      <c r="D264" s="125"/>
    </row>
    <row r="265" spans="4:4">
      <c r="D265" s="125"/>
    </row>
    <row r="266" spans="4:4">
      <c r="D266" s="125"/>
    </row>
    <row r="267" spans="4:4">
      <c r="D267" s="125"/>
    </row>
    <row r="268" spans="4:4">
      <c r="D268" s="125"/>
    </row>
    <row r="269" spans="4:4">
      <c r="D269" s="125"/>
    </row>
    <row r="270" spans="4:4">
      <c r="D270" s="125"/>
    </row>
    <row r="271" spans="4:4">
      <c r="D271" s="125"/>
    </row>
    <row r="272" spans="4:4">
      <c r="D272" s="125"/>
    </row>
    <row r="273" spans="4:4">
      <c r="D273" s="125"/>
    </row>
    <row r="274" spans="4:4">
      <c r="D274" s="125"/>
    </row>
    <row r="275" spans="4:4">
      <c r="D275" s="125"/>
    </row>
    <row r="276" spans="4:4">
      <c r="D276" s="125"/>
    </row>
    <row r="277" spans="4:4">
      <c r="D277" s="125"/>
    </row>
    <row r="278" spans="4:4">
      <c r="D278" s="125"/>
    </row>
    <row r="279" spans="4:4">
      <c r="D279" s="125"/>
    </row>
    <row r="280" spans="4:4">
      <c r="D280" s="125"/>
    </row>
    <row r="281" spans="4:4">
      <c r="D281" s="125"/>
    </row>
    <row r="282" spans="4:4">
      <c r="D282" s="125"/>
    </row>
    <row r="283" spans="4:4">
      <c r="D283" s="125"/>
    </row>
    <row r="284" spans="4:4">
      <c r="D284" s="125"/>
    </row>
    <row r="285" spans="4:4">
      <c r="D285" s="125"/>
    </row>
    <row r="286" spans="4:4">
      <c r="D286" s="125"/>
    </row>
    <row r="287" spans="4:4">
      <c r="D287" s="125"/>
    </row>
    <row r="288" spans="4:4">
      <c r="D288" s="125"/>
    </row>
    <row r="289" spans="4:4">
      <c r="D289" s="125"/>
    </row>
    <row r="290" spans="4:4">
      <c r="D290" s="125"/>
    </row>
    <row r="291" spans="4:4">
      <c r="D291" s="125"/>
    </row>
    <row r="292" spans="4:4">
      <c r="D292" s="125"/>
    </row>
    <row r="293" spans="4:4">
      <c r="D293" s="125"/>
    </row>
    <row r="294" spans="4:4">
      <c r="D294" s="125"/>
    </row>
    <row r="295" spans="4:4">
      <c r="D295" s="125"/>
    </row>
    <row r="296" spans="4:4">
      <c r="D296" s="125"/>
    </row>
    <row r="297" spans="4:4">
      <c r="D297" s="125"/>
    </row>
    <row r="298" spans="4:4">
      <c r="D298" s="125"/>
    </row>
    <row r="299" spans="4:4">
      <c r="D299" s="125"/>
    </row>
    <row r="300" spans="4:4">
      <c r="D300" s="125"/>
    </row>
    <row r="301" spans="4:4">
      <c r="D301" s="125"/>
    </row>
    <row r="302" spans="4:4">
      <c r="D302" s="125"/>
    </row>
    <row r="303" spans="4:4">
      <c r="D303" s="125"/>
    </row>
    <row r="304" spans="4:4">
      <c r="D304" s="125"/>
    </row>
    <row r="305" spans="4:4">
      <c r="D305" s="125"/>
    </row>
    <row r="306" spans="4:4">
      <c r="D306" s="125"/>
    </row>
    <row r="307" spans="4:4">
      <c r="D307" s="125"/>
    </row>
    <row r="308" spans="4:4">
      <c r="D308" s="125"/>
    </row>
    <row r="309" spans="4:4">
      <c r="D309" s="125"/>
    </row>
    <row r="310" spans="4:4">
      <c r="D310" s="125"/>
    </row>
    <row r="311" spans="4:4">
      <c r="D311" s="125"/>
    </row>
    <row r="312" spans="4:4">
      <c r="D312" s="125"/>
    </row>
    <row r="313" spans="4:4">
      <c r="D313" s="125"/>
    </row>
    <row r="314" spans="4:4">
      <c r="D314" s="125"/>
    </row>
    <row r="315" spans="4:4">
      <c r="D315" s="125"/>
    </row>
    <row r="316" spans="4:4">
      <c r="D316" s="125"/>
    </row>
    <row r="317" spans="4:4">
      <c r="D317" s="125"/>
    </row>
    <row r="318" spans="4:4">
      <c r="D318" s="125"/>
    </row>
    <row r="319" spans="4:4">
      <c r="D319" s="125"/>
    </row>
    <row r="320" spans="4:4">
      <c r="D320" s="125"/>
    </row>
    <row r="321" spans="4:4">
      <c r="D321" s="125"/>
    </row>
    <row r="322" spans="4:4">
      <c r="D322" s="125"/>
    </row>
    <row r="323" spans="4:4">
      <c r="D323" s="125"/>
    </row>
    <row r="324" spans="4:4">
      <c r="D324" s="125"/>
    </row>
    <row r="325" spans="4:4">
      <c r="D325" s="125"/>
    </row>
    <row r="326" spans="4:4">
      <c r="D326" s="125"/>
    </row>
    <row r="327" spans="4:4">
      <c r="D327" s="125"/>
    </row>
    <row r="328" spans="4:4">
      <c r="D328" s="125"/>
    </row>
    <row r="329" spans="4:4">
      <c r="D329" s="125"/>
    </row>
    <row r="330" spans="4:4">
      <c r="D330" s="125"/>
    </row>
    <row r="331" spans="4:4">
      <c r="D331" s="125"/>
    </row>
    <row r="332" spans="4:4">
      <c r="D332" s="125"/>
    </row>
    <row r="333" spans="4:4">
      <c r="D333" s="125"/>
    </row>
    <row r="334" spans="4:4">
      <c r="D334" s="125"/>
    </row>
    <row r="335" spans="4:4">
      <c r="D335" s="125"/>
    </row>
    <row r="336" spans="4:4">
      <c r="D336" s="125"/>
    </row>
    <row r="337" spans="4:4">
      <c r="D337" s="125"/>
    </row>
    <row r="338" spans="4:4">
      <c r="D338" s="125"/>
    </row>
    <row r="339" spans="4:4">
      <c r="D339" s="125"/>
    </row>
    <row r="340" spans="4:4">
      <c r="D340" s="125"/>
    </row>
    <row r="341" spans="4:4">
      <c r="D341" s="125"/>
    </row>
    <row r="342" spans="4:4">
      <c r="D342" s="125"/>
    </row>
    <row r="343" spans="4:4">
      <c r="D343" s="125"/>
    </row>
    <row r="344" spans="4:4">
      <c r="D344" s="125"/>
    </row>
    <row r="345" spans="4:4">
      <c r="D345" s="125"/>
    </row>
    <row r="346" spans="4:4">
      <c r="D346" s="125"/>
    </row>
    <row r="347" spans="4:4">
      <c r="D347" s="125"/>
    </row>
    <row r="348" spans="4:4">
      <c r="D348" s="125"/>
    </row>
    <row r="349" spans="4:4">
      <c r="D349" s="125"/>
    </row>
    <row r="350" spans="4:4">
      <c r="D350" s="125"/>
    </row>
    <row r="351" spans="4:4">
      <c r="D351" s="125"/>
    </row>
    <row r="352" spans="4:4">
      <c r="D352" s="125"/>
    </row>
    <row r="353" spans="4:4">
      <c r="D353" s="125"/>
    </row>
    <row r="354" spans="4:4">
      <c r="D354" s="125"/>
    </row>
    <row r="355" spans="4:4">
      <c r="D355" s="125"/>
    </row>
    <row r="356" spans="4:4">
      <c r="D356" s="125"/>
    </row>
    <row r="357" spans="4:4">
      <c r="D357" s="125"/>
    </row>
    <row r="358" spans="4:4">
      <c r="D358" s="125"/>
    </row>
    <row r="359" spans="4:4">
      <c r="D359" s="125"/>
    </row>
    <row r="360" spans="4:4">
      <c r="D360" s="125"/>
    </row>
    <row r="361" spans="4:4">
      <c r="D361" s="125"/>
    </row>
    <row r="362" spans="4:4">
      <c r="D362" s="125"/>
    </row>
    <row r="363" spans="4:4">
      <c r="D363" s="125"/>
    </row>
    <row r="364" spans="4:4">
      <c r="D364" s="125"/>
    </row>
    <row r="365" spans="4:4">
      <c r="D365" s="125"/>
    </row>
    <row r="366" spans="4:4">
      <c r="D366" s="125"/>
    </row>
    <row r="367" spans="4:4">
      <c r="D367" s="125"/>
    </row>
    <row r="368" spans="4:4">
      <c r="D368" s="125"/>
    </row>
    <row r="369" spans="4:4">
      <c r="D369" s="125"/>
    </row>
    <row r="370" spans="4:4">
      <c r="D370" s="125"/>
    </row>
    <row r="371" spans="4:4">
      <c r="D371" s="125"/>
    </row>
    <row r="372" spans="4:4">
      <c r="D372" s="125"/>
    </row>
    <row r="373" spans="4:4">
      <c r="D373" s="125"/>
    </row>
    <row r="374" spans="4:4">
      <c r="D374" s="125"/>
    </row>
    <row r="375" spans="4:4">
      <c r="D375" s="125"/>
    </row>
    <row r="376" spans="4:4">
      <c r="D376" s="125"/>
    </row>
    <row r="377" spans="4:4">
      <c r="D377" s="125"/>
    </row>
    <row r="378" spans="4:4">
      <c r="D378" s="125"/>
    </row>
    <row r="379" spans="4:4">
      <c r="D379" s="125"/>
    </row>
    <row r="380" spans="4:4">
      <c r="D380" s="125"/>
    </row>
    <row r="381" spans="4:4">
      <c r="D381" s="125"/>
    </row>
    <row r="382" spans="4:4">
      <c r="D382" s="125"/>
    </row>
    <row r="383" spans="4:4">
      <c r="D383" s="125"/>
    </row>
    <row r="384" spans="4:4">
      <c r="D384" s="125"/>
    </row>
    <row r="385" spans="4:4">
      <c r="D385" s="125"/>
    </row>
    <row r="386" spans="4:4">
      <c r="D386" s="125"/>
    </row>
    <row r="387" spans="4:4">
      <c r="D387" s="125"/>
    </row>
    <row r="388" spans="4:4">
      <c r="D388" s="125"/>
    </row>
    <row r="389" spans="4:4">
      <c r="D389" s="125"/>
    </row>
    <row r="390" spans="4:4">
      <c r="D390" s="125"/>
    </row>
    <row r="391" spans="4:4">
      <c r="D391" s="125"/>
    </row>
    <row r="392" spans="4:4">
      <c r="D392" s="125"/>
    </row>
    <row r="393" spans="4:4">
      <c r="D393" s="125"/>
    </row>
    <row r="394" spans="4:4">
      <c r="D394" s="125"/>
    </row>
    <row r="395" spans="4:4">
      <c r="D395" s="125"/>
    </row>
    <row r="396" spans="4:4">
      <c r="D396" s="125"/>
    </row>
    <row r="397" spans="4:4">
      <c r="D397" s="125"/>
    </row>
    <row r="398" spans="4:4">
      <c r="D398" s="125"/>
    </row>
    <row r="399" spans="4:4">
      <c r="D399" s="125"/>
    </row>
    <row r="400" spans="4:4">
      <c r="D400" s="125"/>
    </row>
    <row r="401" spans="4:4">
      <c r="D401" s="125"/>
    </row>
    <row r="402" spans="4:4">
      <c r="D402" s="125"/>
    </row>
    <row r="403" spans="4:4">
      <c r="D403" s="125"/>
    </row>
    <row r="404" spans="4:4">
      <c r="D404" s="125"/>
    </row>
    <row r="405" spans="4:4">
      <c r="D405" s="125"/>
    </row>
    <row r="406" spans="4:4">
      <c r="D406" s="125"/>
    </row>
    <row r="407" spans="4:4">
      <c r="D407" s="125"/>
    </row>
    <row r="408" spans="4:4">
      <c r="D408" s="125"/>
    </row>
    <row r="409" spans="4:4">
      <c r="D409" s="125"/>
    </row>
    <row r="410" spans="4:4">
      <c r="D410" s="125"/>
    </row>
    <row r="411" spans="4:4">
      <c r="D411" s="125"/>
    </row>
    <row r="412" spans="4:4">
      <c r="D412" s="125"/>
    </row>
    <row r="413" spans="4:4">
      <c r="D413" s="125"/>
    </row>
    <row r="414" spans="4:4">
      <c r="D414" s="125"/>
    </row>
    <row r="415" spans="4:4">
      <c r="D415" s="125"/>
    </row>
    <row r="416" spans="4:4">
      <c r="D416" s="125"/>
    </row>
    <row r="417" spans="4:4">
      <c r="D417" s="125"/>
    </row>
    <row r="418" spans="4:4">
      <c r="D418" s="125"/>
    </row>
    <row r="419" spans="4:4">
      <c r="D419" s="125"/>
    </row>
    <row r="420" spans="4:4">
      <c r="D420" s="125"/>
    </row>
    <row r="421" spans="4:4">
      <c r="D421" s="125"/>
    </row>
    <row r="422" spans="4:4">
      <c r="D422" s="125"/>
    </row>
    <row r="423" spans="4:4">
      <c r="D423" s="125"/>
    </row>
    <row r="424" spans="4:4">
      <c r="D424" s="125"/>
    </row>
    <row r="425" spans="4:4">
      <c r="D425" s="125"/>
    </row>
    <row r="426" spans="4:4">
      <c r="D426" s="125"/>
    </row>
    <row r="427" spans="4:4">
      <c r="D427" s="125"/>
    </row>
    <row r="428" spans="4:4">
      <c r="D428" s="125"/>
    </row>
    <row r="429" spans="4:4">
      <c r="D429" s="125"/>
    </row>
    <row r="430" spans="4:4">
      <c r="D430" s="125"/>
    </row>
    <row r="431" spans="4:4">
      <c r="D431" s="125"/>
    </row>
    <row r="432" spans="4:4">
      <c r="D432" s="125"/>
    </row>
    <row r="433" spans="4:4">
      <c r="D433" s="125"/>
    </row>
    <row r="434" spans="4:4">
      <c r="D434" s="125"/>
    </row>
    <row r="435" spans="4:4">
      <c r="D435" s="125"/>
    </row>
    <row r="436" spans="4:4">
      <c r="D436" s="125"/>
    </row>
    <row r="437" spans="4:4">
      <c r="D437" s="125"/>
    </row>
    <row r="438" spans="4:4">
      <c r="D438" s="125"/>
    </row>
    <row r="439" spans="4:4">
      <c r="D439" s="125"/>
    </row>
    <row r="440" spans="4:4">
      <c r="D440" s="125"/>
    </row>
    <row r="441" spans="4:4">
      <c r="D441" s="125"/>
    </row>
    <row r="442" spans="4:4">
      <c r="D442" s="125"/>
    </row>
    <row r="443" spans="4:4">
      <c r="D443" s="125"/>
    </row>
    <row r="444" spans="4:4">
      <c r="D444" s="125"/>
    </row>
    <row r="445" spans="4:4">
      <c r="D445" s="125"/>
    </row>
    <row r="446" spans="4:4">
      <c r="D446" s="125"/>
    </row>
    <row r="447" spans="4:4">
      <c r="D447" s="125"/>
    </row>
    <row r="448" spans="4:4">
      <c r="D448" s="125"/>
    </row>
    <row r="449" spans="4:4">
      <c r="D449" s="125"/>
    </row>
    <row r="450" spans="4:4">
      <c r="D450" s="125"/>
    </row>
    <row r="451" spans="4:4">
      <c r="D451" s="125"/>
    </row>
    <row r="452" spans="4:4">
      <c r="D452" s="125"/>
    </row>
    <row r="453" spans="4:4">
      <c r="D453" s="125"/>
    </row>
    <row r="454" spans="4:4">
      <c r="D454" s="125"/>
    </row>
    <row r="455" spans="4:4">
      <c r="D455" s="125"/>
    </row>
    <row r="456" spans="4:4">
      <c r="D456" s="125"/>
    </row>
    <row r="457" spans="4:4">
      <c r="D457" s="125"/>
    </row>
    <row r="458" spans="4:4">
      <c r="D458" s="125"/>
    </row>
    <row r="459" spans="4:4">
      <c r="D459" s="125"/>
    </row>
    <row r="460" spans="4:4">
      <c r="D460" s="125"/>
    </row>
    <row r="461" spans="4:4">
      <c r="D461" s="125"/>
    </row>
    <row r="462" spans="4:4">
      <c r="D462" s="125"/>
    </row>
    <row r="463" spans="4:4">
      <c r="D463" s="125"/>
    </row>
    <row r="464" spans="4:4">
      <c r="D464" s="125"/>
    </row>
    <row r="465" spans="4:4">
      <c r="D465" s="125"/>
    </row>
    <row r="466" spans="4:4">
      <c r="D466" s="125"/>
    </row>
    <row r="467" spans="4:4">
      <c r="D467" s="125"/>
    </row>
    <row r="468" spans="4:4">
      <c r="D468" s="125"/>
    </row>
    <row r="469" spans="4:4">
      <c r="D469" s="125"/>
    </row>
    <row r="470" spans="4:4">
      <c r="D470" s="125"/>
    </row>
    <row r="471" spans="4:4">
      <c r="D471" s="125"/>
    </row>
    <row r="472" spans="4:4">
      <c r="D472" s="125"/>
    </row>
    <row r="473" spans="4:4">
      <c r="D473" s="125"/>
    </row>
    <row r="474" spans="4:4">
      <c r="D474" s="125"/>
    </row>
    <row r="475" spans="4:4">
      <c r="D475" s="125"/>
    </row>
    <row r="476" spans="4:4">
      <c r="D476" s="125"/>
    </row>
    <row r="477" spans="4:4">
      <c r="D477" s="125"/>
    </row>
    <row r="478" spans="4:4">
      <c r="D478" s="125"/>
    </row>
    <row r="479" spans="4:4">
      <c r="D479" s="125"/>
    </row>
    <row r="480" spans="4:4">
      <c r="D480" s="125"/>
    </row>
    <row r="481" spans="4:4">
      <c r="D481" s="125"/>
    </row>
    <row r="482" spans="4:4">
      <c r="D482" s="125"/>
    </row>
    <row r="483" spans="4:4">
      <c r="D483" s="125"/>
    </row>
    <row r="484" spans="4:4">
      <c r="D484" s="125"/>
    </row>
    <row r="485" spans="4:4">
      <c r="D485" s="125"/>
    </row>
    <row r="486" spans="4:4">
      <c r="D486" s="125"/>
    </row>
    <row r="487" spans="4:4">
      <c r="D487" s="125"/>
    </row>
    <row r="488" spans="4:4">
      <c r="D488" s="125"/>
    </row>
    <row r="489" spans="4:4">
      <c r="D489" s="125"/>
    </row>
    <row r="490" spans="4:4">
      <c r="D490" s="125"/>
    </row>
    <row r="491" spans="4:4">
      <c r="D491" s="125"/>
    </row>
    <row r="492" spans="4:4">
      <c r="D492" s="125"/>
    </row>
    <row r="493" spans="4:4">
      <c r="D493" s="125"/>
    </row>
    <row r="494" spans="4:4">
      <c r="D494" s="125"/>
    </row>
    <row r="495" spans="4:4">
      <c r="D495" s="125"/>
    </row>
    <row r="496" spans="4:4">
      <c r="D496" s="125"/>
    </row>
    <row r="497" spans="4:4">
      <c r="D497" s="125"/>
    </row>
    <row r="498" spans="4:4">
      <c r="D498" s="125"/>
    </row>
    <row r="499" spans="4:4">
      <c r="D499" s="125"/>
    </row>
    <row r="500" spans="4:4">
      <c r="D500" s="125"/>
    </row>
    <row r="501" spans="4:4">
      <c r="D501" s="125"/>
    </row>
    <row r="502" spans="4:4">
      <c r="D502" s="125"/>
    </row>
    <row r="503" spans="4:4">
      <c r="D503" s="125"/>
    </row>
    <row r="504" spans="4:4">
      <c r="D504" s="125"/>
    </row>
    <row r="505" spans="4:4">
      <c r="D505" s="125"/>
    </row>
    <row r="506" spans="4:4">
      <c r="D506" s="125"/>
    </row>
    <row r="507" spans="4:4">
      <c r="D507" s="125"/>
    </row>
    <row r="508" spans="4:4">
      <c r="D508" s="125"/>
    </row>
    <row r="509" spans="4:4">
      <c r="D509" s="125"/>
    </row>
    <row r="510" spans="4:4">
      <c r="D510" s="125"/>
    </row>
    <row r="511" spans="4:4">
      <c r="D511" s="125"/>
    </row>
    <row r="512" spans="4:4">
      <c r="D512" s="125"/>
    </row>
    <row r="513" spans="4:4">
      <c r="D513" s="125"/>
    </row>
    <row r="514" spans="4:4">
      <c r="D514" s="125"/>
    </row>
    <row r="515" spans="4:4">
      <c r="D515" s="125"/>
    </row>
    <row r="516" spans="4:4">
      <c r="D516" s="125"/>
    </row>
    <row r="517" spans="4:4">
      <c r="D517" s="125"/>
    </row>
    <row r="518" spans="4:4">
      <c r="D518" s="125"/>
    </row>
    <row r="519" spans="4:4">
      <c r="D519" s="125"/>
    </row>
    <row r="520" spans="4:4">
      <c r="D520" s="125"/>
    </row>
    <row r="521" spans="4:4">
      <c r="D521" s="125"/>
    </row>
    <row r="522" spans="4:4">
      <c r="D522" s="125"/>
    </row>
    <row r="523" spans="4:4">
      <c r="D523" s="125"/>
    </row>
    <row r="524" spans="4:4">
      <c r="D524" s="125"/>
    </row>
    <row r="525" spans="4:4">
      <c r="D525" s="125"/>
    </row>
    <row r="526" spans="4:4">
      <c r="D526" s="125"/>
    </row>
    <row r="527" spans="4:4">
      <c r="D527" s="125"/>
    </row>
    <row r="528" spans="4:4">
      <c r="D528" s="125"/>
    </row>
    <row r="529" spans="4:4">
      <c r="D529" s="125"/>
    </row>
    <row r="530" spans="4:4">
      <c r="D530" s="125"/>
    </row>
    <row r="531" spans="4:4">
      <c r="D531" s="125"/>
    </row>
    <row r="532" spans="4:4">
      <c r="D532" s="125"/>
    </row>
    <row r="533" spans="4:4">
      <c r="D533" s="125"/>
    </row>
    <row r="534" spans="4:4">
      <c r="D534" s="125"/>
    </row>
    <row r="535" spans="4:4">
      <c r="D535" s="125"/>
    </row>
    <row r="536" spans="4:4">
      <c r="D536" s="125"/>
    </row>
    <row r="537" spans="4:4">
      <c r="D537" s="125"/>
    </row>
    <row r="538" spans="4:4">
      <c r="D538" s="125"/>
    </row>
    <row r="539" spans="4:4">
      <c r="D539" s="125"/>
    </row>
    <row r="540" spans="4:4">
      <c r="D540" s="125"/>
    </row>
    <row r="541" spans="4:4">
      <c r="D541" s="125"/>
    </row>
    <row r="542" spans="4:4">
      <c r="D542" s="125"/>
    </row>
    <row r="543" spans="4:4">
      <c r="D543" s="125"/>
    </row>
    <row r="544" spans="4:4">
      <c r="D544" s="125"/>
    </row>
    <row r="545" spans="4:4">
      <c r="D545" s="125"/>
    </row>
    <row r="546" spans="4:4">
      <c r="D546" s="125"/>
    </row>
    <row r="547" spans="4:4">
      <c r="D547" s="125"/>
    </row>
    <row r="548" spans="4:4">
      <c r="D548" s="125"/>
    </row>
    <row r="549" spans="4:4">
      <c r="D549" s="125"/>
    </row>
    <row r="550" spans="4:4">
      <c r="D550" s="125"/>
    </row>
    <row r="551" spans="4:4">
      <c r="D551" s="125"/>
    </row>
    <row r="552" spans="4:4">
      <c r="D552" s="125"/>
    </row>
    <row r="553" spans="4:4">
      <c r="D553" s="125"/>
    </row>
    <row r="554" spans="4:4">
      <c r="D554" s="125"/>
    </row>
    <row r="555" spans="4:4">
      <c r="D555" s="125"/>
    </row>
    <row r="556" spans="4:4">
      <c r="D556" s="125"/>
    </row>
    <row r="557" spans="4:4">
      <c r="D557" s="125"/>
    </row>
    <row r="558" spans="4:4">
      <c r="D558" s="125"/>
    </row>
    <row r="559" spans="4:4">
      <c r="D559" s="125"/>
    </row>
    <row r="560" spans="4:4">
      <c r="D560" s="125"/>
    </row>
    <row r="561" spans="4:4">
      <c r="D561" s="125"/>
    </row>
    <row r="562" spans="4:4">
      <c r="D562" s="125"/>
    </row>
    <row r="563" spans="4:4">
      <c r="D563" s="125"/>
    </row>
    <row r="564" spans="4:4">
      <c r="D564" s="125"/>
    </row>
    <row r="565" spans="4:4">
      <c r="D565" s="125"/>
    </row>
    <row r="566" spans="4:4">
      <c r="D566" s="125"/>
    </row>
    <row r="567" spans="4:4">
      <c r="D567" s="125"/>
    </row>
    <row r="568" spans="4:4">
      <c r="D568" s="125"/>
    </row>
    <row r="569" spans="4:4">
      <c r="D569" s="125"/>
    </row>
    <row r="570" spans="4:4">
      <c r="D570" s="125"/>
    </row>
    <row r="571" spans="4:4">
      <c r="D571" s="125"/>
    </row>
    <row r="572" spans="4:4">
      <c r="D572" s="125"/>
    </row>
    <row r="573" spans="4:4">
      <c r="D573" s="125"/>
    </row>
    <row r="574" spans="4:4">
      <c r="D574" s="125"/>
    </row>
    <row r="575" spans="4:4">
      <c r="D575" s="125"/>
    </row>
    <row r="576" spans="4:4">
      <c r="D576" s="125"/>
    </row>
    <row r="577" spans="4:4">
      <c r="D577" s="125"/>
    </row>
    <row r="578" spans="4:4">
      <c r="D578" s="125"/>
    </row>
    <row r="579" spans="4:4">
      <c r="D579" s="125"/>
    </row>
    <row r="580" spans="4:4">
      <c r="D580" s="125"/>
    </row>
    <row r="581" spans="4:4">
      <c r="D581" s="125"/>
    </row>
    <row r="582" spans="4:4">
      <c r="D582" s="125"/>
    </row>
    <row r="583" spans="4:4">
      <c r="D583" s="125"/>
    </row>
    <row r="584" spans="4:4">
      <c r="D584" s="125"/>
    </row>
    <row r="585" spans="4:4">
      <c r="D585" s="125"/>
    </row>
    <row r="586" spans="4:4">
      <c r="D586" s="125"/>
    </row>
    <row r="587" spans="4:4">
      <c r="D587" s="125"/>
    </row>
    <row r="588" spans="4:4">
      <c r="D588" s="125"/>
    </row>
    <row r="589" spans="4:4">
      <c r="D589" s="125"/>
    </row>
    <row r="590" spans="4:4">
      <c r="D590" s="125"/>
    </row>
    <row r="591" spans="4:4">
      <c r="D591" s="125"/>
    </row>
    <row r="592" spans="4:4">
      <c r="D592" s="125"/>
    </row>
    <row r="593" spans="4:4">
      <c r="D593" s="125"/>
    </row>
    <row r="594" spans="4:4">
      <c r="D594" s="125"/>
    </row>
    <row r="595" spans="4:4">
      <c r="D595" s="125"/>
    </row>
    <row r="596" spans="4:4">
      <c r="D596" s="125"/>
    </row>
    <row r="597" spans="4:4">
      <c r="D597" s="125"/>
    </row>
    <row r="598" spans="4:4">
      <c r="D598" s="125"/>
    </row>
    <row r="599" spans="4:4">
      <c r="D599" s="125"/>
    </row>
    <row r="600" spans="4:4">
      <c r="D600" s="125"/>
    </row>
    <row r="601" spans="4:4">
      <c r="D601" s="125"/>
    </row>
    <row r="602" spans="4:4">
      <c r="D602" s="125"/>
    </row>
    <row r="603" spans="4:4">
      <c r="D603" s="125"/>
    </row>
    <row r="604" spans="4:4">
      <c r="D604" s="125"/>
    </row>
    <row r="605" spans="4:4">
      <c r="D605" s="125"/>
    </row>
    <row r="606" spans="4:4">
      <c r="D606" s="125"/>
    </row>
    <row r="607" spans="4:4">
      <c r="D607" s="125"/>
    </row>
    <row r="608" spans="4:4">
      <c r="D608" s="125"/>
    </row>
    <row r="609" spans="4:4">
      <c r="D609" s="125"/>
    </row>
    <row r="610" spans="4:4">
      <c r="D610" s="125"/>
    </row>
    <row r="611" spans="4:4">
      <c r="D611" s="125"/>
    </row>
    <row r="612" spans="4:4">
      <c r="D612" s="125"/>
    </row>
    <row r="613" spans="4:4">
      <c r="D613" s="125"/>
    </row>
    <row r="614" spans="4:4">
      <c r="D614" s="125"/>
    </row>
    <row r="615" spans="4:4">
      <c r="D615" s="125"/>
    </row>
    <row r="616" spans="4:4">
      <c r="D616" s="125"/>
    </row>
    <row r="617" spans="4:4">
      <c r="D617" s="125"/>
    </row>
    <row r="618" spans="4:4">
      <c r="D618" s="125"/>
    </row>
    <row r="619" spans="4:4">
      <c r="D619" s="125"/>
    </row>
    <row r="620" spans="4:4">
      <c r="D620" s="125"/>
    </row>
    <row r="621" spans="4:4">
      <c r="D621" s="125"/>
    </row>
    <row r="622" spans="4:4">
      <c r="D622" s="125"/>
    </row>
    <row r="623" spans="4:4">
      <c r="D623" s="125"/>
    </row>
    <row r="624" spans="4:4">
      <c r="D624" s="125"/>
    </row>
    <row r="625" spans="4:4">
      <c r="D625" s="125"/>
    </row>
    <row r="626" spans="4:4">
      <c r="D626" s="125"/>
    </row>
    <row r="627" spans="4:4">
      <c r="D627" s="125"/>
    </row>
    <row r="628" spans="4:4">
      <c r="D628" s="125"/>
    </row>
    <row r="629" spans="4:4">
      <c r="D629" s="125"/>
    </row>
    <row r="630" spans="4:4">
      <c r="D630" s="125"/>
    </row>
    <row r="631" spans="4:4">
      <c r="D631" s="125"/>
    </row>
    <row r="632" spans="4:4">
      <c r="D632" s="125"/>
    </row>
    <row r="633" spans="4:4">
      <c r="D633" s="125"/>
    </row>
    <row r="634" spans="4:4">
      <c r="D634" s="125"/>
    </row>
    <row r="635" spans="4:4">
      <c r="D635" s="125"/>
    </row>
    <row r="636" spans="4:4">
      <c r="D636" s="125"/>
    </row>
    <row r="637" spans="4:4">
      <c r="D637" s="125"/>
    </row>
    <row r="638" spans="4:4">
      <c r="D638" s="125"/>
    </row>
    <row r="639" spans="4:4">
      <c r="D639" s="125"/>
    </row>
    <row r="640" spans="4:4">
      <c r="D640" s="125"/>
    </row>
    <row r="641" spans="4:4">
      <c r="D641" s="125"/>
    </row>
    <row r="642" spans="4:4">
      <c r="D642" s="125"/>
    </row>
    <row r="643" spans="4:4">
      <c r="D643" s="125"/>
    </row>
    <row r="644" spans="4:4">
      <c r="D644" s="125"/>
    </row>
    <row r="645" spans="4:4">
      <c r="D645" s="125"/>
    </row>
    <row r="646" spans="4:4">
      <c r="D646" s="125"/>
    </row>
    <row r="647" spans="4:4">
      <c r="D647" s="125"/>
    </row>
    <row r="648" spans="4:4">
      <c r="D648" s="125"/>
    </row>
    <row r="649" spans="4:4">
      <c r="D649" s="125"/>
    </row>
    <row r="650" spans="4:4">
      <c r="D650" s="125"/>
    </row>
    <row r="651" spans="4:4">
      <c r="D651" s="125"/>
    </row>
    <row r="652" spans="4:4">
      <c r="D652" s="125"/>
    </row>
    <row r="653" spans="4:4">
      <c r="D653" s="125"/>
    </row>
    <row r="654" spans="4:4">
      <c r="D654" s="125"/>
    </row>
    <row r="655" spans="4:4">
      <c r="D655" s="125"/>
    </row>
    <row r="656" spans="4:4">
      <c r="D656" s="125"/>
    </row>
    <row r="657" spans="4:4">
      <c r="D657" s="125"/>
    </row>
    <row r="658" spans="4:4">
      <c r="D658" s="125"/>
    </row>
    <row r="659" spans="4:4">
      <c r="D659" s="125"/>
    </row>
    <row r="660" spans="4:4">
      <c r="D660" s="125"/>
    </row>
    <row r="661" spans="4:4">
      <c r="D661" s="125"/>
    </row>
    <row r="662" spans="4:4">
      <c r="D662" s="125"/>
    </row>
    <row r="663" spans="4:4">
      <c r="D663" s="125"/>
    </row>
    <row r="664" spans="4:4">
      <c r="D664" s="125"/>
    </row>
    <row r="665" spans="4:4">
      <c r="D665" s="125"/>
    </row>
    <row r="666" spans="4:4">
      <c r="D666" s="125"/>
    </row>
    <row r="667" spans="4:4">
      <c r="D667" s="125"/>
    </row>
    <row r="668" spans="4:4">
      <c r="D668" s="125"/>
    </row>
    <row r="669" spans="4:4">
      <c r="D669" s="125"/>
    </row>
    <row r="670" spans="4:4">
      <c r="D670" s="125"/>
    </row>
    <row r="671" spans="4:4">
      <c r="D671" s="125"/>
    </row>
    <row r="672" spans="4:4">
      <c r="D672" s="125"/>
    </row>
    <row r="673" spans="4:4">
      <c r="D673" s="125"/>
    </row>
    <row r="674" spans="4:4">
      <c r="D674" s="125"/>
    </row>
    <row r="675" spans="4:4">
      <c r="D675" s="125"/>
    </row>
    <row r="676" spans="4:4">
      <c r="D676" s="125"/>
    </row>
    <row r="677" spans="4:4">
      <c r="D677" s="125"/>
    </row>
    <row r="678" spans="4:4">
      <c r="D678" s="125"/>
    </row>
    <row r="679" spans="4:4">
      <c r="D679" s="125"/>
    </row>
    <row r="680" spans="4:4">
      <c r="D680" s="125"/>
    </row>
    <row r="681" spans="4:4">
      <c r="D681" s="125"/>
    </row>
    <row r="682" spans="4:4">
      <c r="D682" s="125"/>
    </row>
    <row r="683" spans="4:4">
      <c r="D683" s="125"/>
    </row>
    <row r="684" spans="4:4">
      <c r="D684" s="125"/>
    </row>
    <row r="685" spans="4:4">
      <c r="D685" s="125"/>
    </row>
    <row r="686" spans="4:4">
      <c r="D686" s="125"/>
    </row>
    <row r="687" spans="4:4">
      <c r="D687" s="125"/>
    </row>
    <row r="688" spans="4:4">
      <c r="D688" s="125"/>
    </row>
    <row r="689" spans="4:4">
      <c r="D689" s="125"/>
    </row>
    <row r="690" spans="4:4">
      <c r="D690" s="125"/>
    </row>
    <row r="691" spans="4:4">
      <c r="D691" s="125"/>
    </row>
    <row r="692" spans="4:4">
      <c r="D692" s="125"/>
    </row>
    <row r="693" spans="4:4">
      <c r="D693" s="125"/>
    </row>
    <row r="694" spans="4:4">
      <c r="D694" s="125"/>
    </row>
    <row r="695" spans="4:4">
      <c r="D695" s="125"/>
    </row>
    <row r="696" spans="4:4">
      <c r="D696" s="125"/>
    </row>
    <row r="697" spans="4:4">
      <c r="D697" s="125"/>
    </row>
    <row r="698" spans="4:4">
      <c r="D698" s="125"/>
    </row>
    <row r="699" spans="4:4">
      <c r="D699" s="125"/>
    </row>
    <row r="700" spans="4:4">
      <c r="D700" s="125"/>
    </row>
    <row r="701" spans="4:4">
      <c r="D701" s="125"/>
    </row>
    <row r="702" spans="4:4">
      <c r="D702" s="125"/>
    </row>
    <row r="703" spans="4:4">
      <c r="D703" s="125"/>
    </row>
    <row r="704" spans="4:4">
      <c r="D704" s="125"/>
    </row>
    <row r="705" spans="4:4">
      <c r="D705" s="125"/>
    </row>
    <row r="706" spans="4:4">
      <c r="D706" s="125"/>
    </row>
    <row r="707" spans="4:4">
      <c r="D707" s="125"/>
    </row>
    <row r="708" spans="4:4">
      <c r="D708" s="125"/>
    </row>
    <row r="709" spans="4:4">
      <c r="D709" s="125"/>
    </row>
    <row r="710" spans="4:4">
      <c r="D710" s="125"/>
    </row>
    <row r="711" spans="4:4">
      <c r="D711" s="125"/>
    </row>
    <row r="712" spans="4:4">
      <c r="D712" s="125"/>
    </row>
    <row r="713" spans="4:4">
      <c r="D713" s="125"/>
    </row>
    <row r="714" spans="4:4">
      <c r="D714" s="125"/>
    </row>
    <row r="715" spans="4:4">
      <c r="D715" s="125"/>
    </row>
    <row r="716" spans="4:4">
      <c r="D716" s="125"/>
    </row>
    <row r="717" spans="4:4">
      <c r="D717" s="125"/>
    </row>
    <row r="718" spans="4:4">
      <c r="D718" s="125"/>
    </row>
    <row r="719" spans="4:4">
      <c r="D719" s="125"/>
    </row>
    <row r="720" spans="4:4">
      <c r="D720" s="125"/>
    </row>
    <row r="721" spans="4:4">
      <c r="D721" s="125"/>
    </row>
    <row r="722" spans="4:4">
      <c r="D722" s="125"/>
    </row>
    <row r="723" spans="4:4">
      <c r="D723" s="125"/>
    </row>
    <row r="724" spans="4:4">
      <c r="D724" s="125"/>
    </row>
    <row r="725" spans="4:4">
      <c r="D725" s="125"/>
    </row>
    <row r="726" spans="4:4">
      <c r="D726" s="125"/>
    </row>
    <row r="727" spans="4:4">
      <c r="D727" s="125"/>
    </row>
    <row r="728" spans="4:4">
      <c r="D728" s="125"/>
    </row>
    <row r="729" spans="4:4">
      <c r="D729" s="125"/>
    </row>
    <row r="730" spans="4:4">
      <c r="D730" s="125"/>
    </row>
    <row r="731" spans="4:4">
      <c r="D731" s="125"/>
    </row>
    <row r="732" spans="4:4">
      <c r="D732" s="125"/>
    </row>
    <row r="733" spans="4:4">
      <c r="D733" s="125"/>
    </row>
    <row r="734" spans="4:4">
      <c r="D734" s="125"/>
    </row>
    <row r="735" spans="4:4">
      <c r="D735" s="125"/>
    </row>
    <row r="736" spans="4:4">
      <c r="D736" s="125"/>
    </row>
    <row r="737" spans="4:4">
      <c r="D737" s="125"/>
    </row>
    <row r="738" spans="4:4">
      <c r="D738" s="125"/>
    </row>
    <row r="739" spans="4:4">
      <c r="D739" s="125"/>
    </row>
    <row r="740" spans="4:4">
      <c r="D740" s="125"/>
    </row>
    <row r="741" spans="4:4">
      <c r="D741" s="125"/>
    </row>
    <row r="742" spans="4:4">
      <c r="D742" s="125"/>
    </row>
    <row r="743" spans="4:4">
      <c r="D743" s="125"/>
    </row>
    <row r="744" spans="4:4">
      <c r="D744" s="125"/>
    </row>
    <row r="745" spans="4:4">
      <c r="D745" s="125"/>
    </row>
    <row r="746" spans="4:4">
      <c r="D746" s="125"/>
    </row>
    <row r="747" spans="4:4">
      <c r="D747" s="125"/>
    </row>
    <row r="748" spans="4:4">
      <c r="D748" s="125"/>
    </row>
    <row r="749" spans="4:4">
      <c r="D749" s="125"/>
    </row>
    <row r="750" spans="4:4">
      <c r="D750" s="125"/>
    </row>
    <row r="751" spans="4:4">
      <c r="D751" s="125"/>
    </row>
    <row r="752" spans="4:4">
      <c r="D752" s="125"/>
    </row>
    <row r="753" spans="4:4">
      <c r="D753" s="125"/>
    </row>
    <row r="754" spans="4:4">
      <c r="D754" s="125"/>
    </row>
    <row r="755" spans="4:4">
      <c r="D755" s="125"/>
    </row>
    <row r="756" spans="4:4">
      <c r="D756" s="125"/>
    </row>
    <row r="757" spans="4:4">
      <c r="D757" s="125"/>
    </row>
    <row r="758" spans="4:4">
      <c r="D758" s="125"/>
    </row>
    <row r="759" spans="4:4">
      <c r="D759" s="125"/>
    </row>
    <row r="760" spans="4:4">
      <c r="D760" s="125"/>
    </row>
    <row r="761" spans="4:4">
      <c r="D761" s="125"/>
    </row>
    <row r="762" spans="4:4">
      <c r="D762" s="125"/>
    </row>
    <row r="763" spans="4:4">
      <c r="D763" s="125"/>
    </row>
    <row r="764" spans="4:4">
      <c r="D764" s="125"/>
    </row>
    <row r="765" spans="4:4">
      <c r="D765" s="125"/>
    </row>
    <row r="766" spans="4:4">
      <c r="D766" s="125"/>
    </row>
    <row r="767" spans="4:4">
      <c r="D767" s="125"/>
    </row>
    <row r="768" spans="4:4">
      <c r="D768" s="125"/>
    </row>
    <row r="769" spans="4:4">
      <c r="D769" s="125"/>
    </row>
    <row r="770" spans="4:4">
      <c r="D770" s="125"/>
    </row>
    <row r="771" spans="4:4">
      <c r="D771" s="125"/>
    </row>
    <row r="772" spans="4:4">
      <c r="D772" s="125"/>
    </row>
    <row r="773" spans="4:4">
      <c r="D773" s="125"/>
    </row>
    <row r="774" spans="4:4">
      <c r="D774" s="125"/>
    </row>
    <row r="775" spans="4:4">
      <c r="D775" s="125"/>
    </row>
    <row r="776" spans="4:4">
      <c r="D776" s="125"/>
    </row>
    <row r="777" spans="4:4">
      <c r="D777" s="125"/>
    </row>
    <row r="778" spans="4:4">
      <c r="D778" s="125"/>
    </row>
    <row r="779" spans="4:4">
      <c r="D779" s="125"/>
    </row>
    <row r="780" spans="4:4">
      <c r="D780" s="125"/>
    </row>
    <row r="781" spans="4:4">
      <c r="D781" s="125"/>
    </row>
    <row r="782" spans="4:4">
      <c r="D782" s="125"/>
    </row>
    <row r="783" spans="4:4">
      <c r="D783" s="125"/>
    </row>
    <row r="784" spans="4:4">
      <c r="D784" s="125"/>
    </row>
    <row r="785" spans="4:4">
      <c r="D785" s="125"/>
    </row>
    <row r="786" spans="4:4">
      <c r="D786" s="125"/>
    </row>
    <row r="787" spans="4:4">
      <c r="D787" s="125"/>
    </row>
    <row r="788" spans="4:4">
      <c r="D788" s="125"/>
    </row>
    <row r="789" spans="4:4">
      <c r="D789" s="125"/>
    </row>
    <row r="790" spans="4:4">
      <c r="D790" s="125"/>
    </row>
    <row r="791" spans="4:4">
      <c r="D791" s="125"/>
    </row>
    <row r="792" spans="4:4">
      <c r="D792" s="125"/>
    </row>
    <row r="793" spans="4:4">
      <c r="D793" s="125"/>
    </row>
    <row r="794" spans="4:4">
      <c r="D794" s="125"/>
    </row>
    <row r="795" spans="4:4">
      <c r="D795" s="125"/>
    </row>
    <row r="796" spans="4:4">
      <c r="D796" s="125"/>
    </row>
    <row r="797" spans="4:4">
      <c r="D797" s="125"/>
    </row>
    <row r="798" spans="4:4">
      <c r="D798" s="125"/>
    </row>
    <row r="799" spans="4:4">
      <c r="D799" s="125"/>
    </row>
    <row r="800" spans="4:4">
      <c r="D800" s="125"/>
    </row>
    <row r="801" spans="4:4">
      <c r="D801" s="125"/>
    </row>
    <row r="802" spans="4:4">
      <c r="D802" s="125"/>
    </row>
    <row r="803" spans="4:4">
      <c r="D803" s="125"/>
    </row>
    <row r="804" spans="4:4">
      <c r="D804" s="125"/>
    </row>
    <row r="805" spans="4:4">
      <c r="D805" s="125"/>
    </row>
    <row r="806" spans="4:4">
      <c r="D806" s="125"/>
    </row>
    <row r="807" spans="4:4">
      <c r="D807" s="125"/>
    </row>
    <row r="808" spans="4:4">
      <c r="D808" s="125"/>
    </row>
    <row r="809" spans="4:4">
      <c r="D809" s="125"/>
    </row>
    <row r="810" spans="4:4">
      <c r="D810" s="125"/>
    </row>
    <row r="811" spans="4:4">
      <c r="D811" s="125"/>
    </row>
    <row r="812" spans="4:4">
      <c r="D812" s="125"/>
    </row>
    <row r="813" spans="4:4">
      <c r="D813" s="125"/>
    </row>
    <row r="814" spans="4:4">
      <c r="D814" s="125"/>
    </row>
    <row r="815" spans="4:4">
      <c r="D815" s="125"/>
    </row>
    <row r="816" spans="4:4">
      <c r="D816" s="125"/>
    </row>
    <row r="817" spans="4:4">
      <c r="D817" s="125"/>
    </row>
    <row r="818" spans="4:4">
      <c r="D818" s="125"/>
    </row>
    <row r="819" spans="4:4">
      <c r="D819" s="125"/>
    </row>
    <row r="820" spans="4:4">
      <c r="D820" s="125"/>
    </row>
    <row r="821" spans="4:4">
      <c r="D821" s="125"/>
    </row>
    <row r="822" spans="4:4">
      <c r="D822" s="125"/>
    </row>
    <row r="823" spans="4:4">
      <c r="D823" s="125"/>
    </row>
    <row r="824" spans="4:4">
      <c r="D824" s="125"/>
    </row>
    <row r="825" spans="4:4">
      <c r="D825" s="125"/>
    </row>
    <row r="826" spans="4:4">
      <c r="D826" s="125"/>
    </row>
    <row r="827" spans="4:4">
      <c r="D827" s="125"/>
    </row>
    <row r="828" spans="4:4">
      <c r="D828" s="125"/>
    </row>
    <row r="829" spans="4:4">
      <c r="D829" s="125"/>
    </row>
    <row r="830" spans="4:4">
      <c r="D830" s="125"/>
    </row>
    <row r="831" spans="4:4">
      <c r="D831" s="125"/>
    </row>
    <row r="832" spans="4:4">
      <c r="D832" s="125"/>
    </row>
    <row r="833" spans="4:4">
      <c r="D833" s="125"/>
    </row>
    <row r="834" spans="4:4">
      <c r="D834" s="125"/>
    </row>
    <row r="835" spans="4:4">
      <c r="D835" s="125"/>
    </row>
    <row r="836" spans="4:4">
      <c r="D836" s="125"/>
    </row>
    <row r="837" spans="4:4">
      <c r="D837" s="125"/>
    </row>
    <row r="838" spans="4:4">
      <c r="D838" s="125"/>
    </row>
    <row r="839" spans="4:4">
      <c r="D839" s="125"/>
    </row>
    <row r="840" spans="4:4">
      <c r="D840" s="125"/>
    </row>
    <row r="841" spans="4:4">
      <c r="D841" s="125"/>
    </row>
    <row r="842" spans="4:4">
      <c r="D842" s="125"/>
    </row>
    <row r="843" spans="4:4">
      <c r="D843" s="125"/>
    </row>
    <row r="844" spans="4:4">
      <c r="D844" s="125"/>
    </row>
    <row r="845" spans="4:4">
      <c r="D845" s="125"/>
    </row>
    <row r="846" spans="4:4">
      <c r="D846" s="125"/>
    </row>
    <row r="847" spans="4:4">
      <c r="D847" s="125"/>
    </row>
    <row r="848" spans="4:4">
      <c r="D848" s="125"/>
    </row>
    <row r="849" spans="4:4">
      <c r="D849" s="125"/>
    </row>
    <row r="850" spans="4:4">
      <c r="D850" s="125"/>
    </row>
    <row r="851" spans="4:4">
      <c r="D851" s="125"/>
    </row>
    <row r="852" spans="4:4">
      <c r="D852" s="125"/>
    </row>
    <row r="853" spans="4:4">
      <c r="D853" s="125"/>
    </row>
    <row r="854" spans="4:4">
      <c r="D854" s="125"/>
    </row>
    <row r="855" spans="4:4">
      <c r="D855" s="125"/>
    </row>
    <row r="856" spans="4:4">
      <c r="D856" s="125"/>
    </row>
    <row r="857" spans="4:4">
      <c r="D857" s="125"/>
    </row>
    <row r="858" spans="4:4">
      <c r="D858" s="125"/>
    </row>
    <row r="859" spans="4:4">
      <c r="D859" s="125"/>
    </row>
    <row r="860" spans="4:4">
      <c r="D860" s="125"/>
    </row>
    <row r="861" spans="4:4">
      <c r="D861" s="125"/>
    </row>
    <row r="862" spans="4:4">
      <c r="D862" s="125"/>
    </row>
    <row r="863" spans="4:4">
      <c r="D863" s="125"/>
    </row>
    <row r="864" spans="4:4">
      <c r="D864" s="125"/>
    </row>
    <row r="865" spans="4:4">
      <c r="D865" s="125"/>
    </row>
    <row r="866" spans="4:4">
      <c r="D866" s="125"/>
    </row>
    <row r="867" spans="4:4">
      <c r="D867" s="125"/>
    </row>
    <row r="868" spans="4:4">
      <c r="D868" s="125"/>
    </row>
    <row r="869" spans="4:4">
      <c r="D869" s="125"/>
    </row>
    <row r="870" spans="4:4">
      <c r="D870" s="125"/>
    </row>
    <row r="871" spans="4:4">
      <c r="D871" s="125"/>
    </row>
    <row r="872" spans="4:4">
      <c r="D872" s="125"/>
    </row>
    <row r="873" spans="4:4">
      <c r="D873" s="125"/>
    </row>
    <row r="874" spans="4:4">
      <c r="D874" s="125"/>
    </row>
    <row r="875" spans="4:4">
      <c r="D875" s="125"/>
    </row>
    <row r="876" spans="4:4">
      <c r="D876" s="125"/>
    </row>
    <row r="877" spans="4:4">
      <c r="D877" s="125"/>
    </row>
    <row r="878" spans="4:4">
      <c r="D878" s="125"/>
    </row>
    <row r="879" spans="4:4">
      <c r="D879" s="125"/>
    </row>
    <row r="880" spans="4:4">
      <c r="D880" s="125"/>
    </row>
    <row r="881" spans="4:4">
      <c r="D881" s="125"/>
    </row>
    <row r="882" spans="4:4">
      <c r="D882" s="125"/>
    </row>
    <row r="883" spans="4:4">
      <c r="D883" s="125"/>
    </row>
    <row r="884" spans="4:4">
      <c r="D884" s="125"/>
    </row>
    <row r="885" spans="4:4">
      <c r="D885" s="125"/>
    </row>
    <row r="886" spans="4:4">
      <c r="D886" s="125"/>
    </row>
    <row r="887" spans="4:4">
      <c r="D887" s="125"/>
    </row>
    <row r="888" spans="4:4">
      <c r="D888" s="125"/>
    </row>
    <row r="889" spans="4:4">
      <c r="D889" s="125"/>
    </row>
    <row r="890" spans="4:4">
      <c r="D890" s="125"/>
    </row>
    <row r="891" spans="4:4">
      <c r="D891" s="125"/>
    </row>
    <row r="892" spans="4:4">
      <c r="D892" s="125"/>
    </row>
    <row r="893" spans="4:4">
      <c r="D893" s="125"/>
    </row>
    <row r="894" spans="4:4">
      <c r="D894" s="125"/>
    </row>
    <row r="895" spans="4:4">
      <c r="D895" s="125"/>
    </row>
    <row r="896" spans="4:4">
      <c r="D896" s="125"/>
    </row>
    <row r="897" spans="4:4">
      <c r="D897" s="125"/>
    </row>
    <row r="898" spans="4:4">
      <c r="D898" s="125"/>
    </row>
    <row r="899" spans="4:4">
      <c r="D899" s="125"/>
    </row>
    <row r="900" spans="4:4">
      <c r="D900" s="125"/>
    </row>
    <row r="901" spans="4:4">
      <c r="D901" s="125"/>
    </row>
    <row r="902" spans="4:4">
      <c r="D902" s="125"/>
    </row>
    <row r="903" spans="4:4">
      <c r="D903" s="125"/>
    </row>
    <row r="904" spans="4:4">
      <c r="D904" s="125"/>
    </row>
    <row r="905" spans="4:4">
      <c r="D905" s="125"/>
    </row>
    <row r="906" spans="4:4">
      <c r="D906" s="125"/>
    </row>
    <row r="907" spans="4:4">
      <c r="D907" s="125"/>
    </row>
    <row r="908" spans="4:4">
      <c r="D908" s="125"/>
    </row>
    <row r="909" spans="4:4">
      <c r="D909" s="125"/>
    </row>
    <row r="910" spans="4:4">
      <c r="D910" s="125"/>
    </row>
    <row r="911" spans="4:4">
      <c r="D911" s="125"/>
    </row>
    <row r="912" spans="4:4">
      <c r="D912" s="125"/>
    </row>
    <row r="913" spans="4:4">
      <c r="D913" s="125"/>
    </row>
    <row r="914" spans="4:4">
      <c r="D914" s="125"/>
    </row>
    <row r="915" spans="4:4">
      <c r="D915" s="125"/>
    </row>
    <row r="916" spans="4:4">
      <c r="D916" s="125"/>
    </row>
    <row r="917" spans="4:4">
      <c r="D917" s="125"/>
    </row>
    <row r="918" spans="4:4">
      <c r="D918" s="125"/>
    </row>
    <row r="919" spans="4:4">
      <c r="D919" s="125"/>
    </row>
    <row r="920" spans="4:4">
      <c r="D920" s="125"/>
    </row>
    <row r="921" spans="4:4">
      <c r="D921" s="125"/>
    </row>
    <row r="922" spans="4:4">
      <c r="D922" s="125"/>
    </row>
    <row r="923" spans="4:4">
      <c r="D923" s="125"/>
    </row>
    <row r="924" spans="4:4">
      <c r="D924" s="125"/>
    </row>
    <row r="925" spans="4:4">
      <c r="D925" s="125"/>
    </row>
    <row r="926" spans="4:4">
      <c r="D926" s="125"/>
    </row>
    <row r="927" spans="4:4">
      <c r="D927" s="125"/>
    </row>
    <row r="928" spans="4:4">
      <c r="D928" s="125"/>
    </row>
    <row r="929" spans="4:4">
      <c r="D929" s="125"/>
    </row>
    <row r="930" spans="4:4">
      <c r="D930" s="125"/>
    </row>
    <row r="931" spans="4:4">
      <c r="D931" s="125"/>
    </row>
    <row r="932" spans="4:4">
      <c r="D932" s="125"/>
    </row>
    <row r="933" spans="4:4">
      <c r="D933" s="125"/>
    </row>
    <row r="934" spans="4:4">
      <c r="D934" s="125"/>
    </row>
    <row r="935" spans="4:4">
      <c r="D935" s="125"/>
    </row>
    <row r="936" spans="4:4">
      <c r="D936" s="125"/>
    </row>
    <row r="937" spans="4:4">
      <c r="D937" s="125"/>
    </row>
    <row r="938" spans="4:4">
      <c r="D938" s="125"/>
    </row>
    <row r="939" spans="4:4">
      <c r="D939" s="125"/>
    </row>
    <row r="940" spans="4:4">
      <c r="D940" s="125"/>
    </row>
    <row r="941" spans="4:4">
      <c r="D941" s="125"/>
    </row>
    <row r="942" spans="4:4">
      <c r="D942" s="125"/>
    </row>
    <row r="943" spans="4:4">
      <c r="D943" s="125"/>
    </row>
    <row r="944" spans="4:4">
      <c r="D944" s="125"/>
    </row>
    <row r="945" spans="4:4">
      <c r="D945" s="125"/>
    </row>
    <row r="946" spans="4:4">
      <c r="D946" s="125"/>
    </row>
    <row r="947" spans="4:4">
      <c r="D947" s="125"/>
    </row>
    <row r="948" spans="4:4">
      <c r="D948" s="125"/>
    </row>
    <row r="949" spans="4:4">
      <c r="D949" s="125"/>
    </row>
    <row r="950" spans="4:4">
      <c r="D950" s="125"/>
    </row>
    <row r="951" spans="4:4">
      <c r="D951" s="125"/>
    </row>
    <row r="952" spans="4:4">
      <c r="D952" s="125"/>
    </row>
    <row r="953" spans="4:4">
      <c r="D953" s="125"/>
    </row>
    <row r="954" spans="4:4">
      <c r="D954" s="125"/>
    </row>
    <row r="955" spans="4:4">
      <c r="D955" s="125"/>
    </row>
    <row r="956" spans="4:4">
      <c r="D956" s="125"/>
    </row>
    <row r="957" spans="4:4">
      <c r="D957" s="125"/>
    </row>
    <row r="958" spans="4:4">
      <c r="D958" s="125"/>
    </row>
    <row r="959" spans="4:4">
      <c r="D959" s="125"/>
    </row>
    <row r="960" spans="4:4">
      <c r="D960" s="125"/>
    </row>
    <row r="961" spans="4:4">
      <c r="D961" s="125"/>
    </row>
    <row r="962" spans="4:4">
      <c r="D962" s="125"/>
    </row>
    <row r="963" spans="4:4">
      <c r="D963" s="125"/>
    </row>
    <row r="964" spans="4:4">
      <c r="D964" s="125"/>
    </row>
    <row r="965" spans="4:4">
      <c r="D965" s="125"/>
    </row>
    <row r="966" spans="4:4">
      <c r="D966" s="125"/>
    </row>
    <row r="967" spans="4:4">
      <c r="D967" s="125"/>
    </row>
    <row r="968" spans="4:4">
      <c r="D968" s="125"/>
    </row>
    <row r="969" spans="4:4">
      <c r="D969" s="125"/>
    </row>
    <row r="970" spans="4:4">
      <c r="D970" s="125"/>
    </row>
    <row r="971" spans="4:4">
      <c r="D971" s="125"/>
    </row>
    <row r="972" spans="4:4">
      <c r="D972" s="125"/>
    </row>
    <row r="973" spans="4:4">
      <c r="D973" s="125"/>
    </row>
    <row r="974" spans="4:4">
      <c r="D974" s="125"/>
    </row>
    <row r="975" spans="4:4">
      <c r="D975" s="125"/>
    </row>
    <row r="976" spans="4:4">
      <c r="D976" s="125"/>
    </row>
    <row r="977" spans="4:4">
      <c r="D977" s="125"/>
    </row>
    <row r="978" spans="4:4">
      <c r="D978" s="125"/>
    </row>
    <row r="979" spans="4:4">
      <c r="D979" s="125"/>
    </row>
    <row r="980" spans="4:4">
      <c r="D980" s="125"/>
    </row>
    <row r="981" spans="4:4">
      <c r="D981" s="125"/>
    </row>
    <row r="982" spans="4:4">
      <c r="D982" s="125"/>
    </row>
    <row r="983" spans="4:4">
      <c r="D983" s="125"/>
    </row>
    <row r="984" spans="4:4">
      <c r="D984" s="125"/>
    </row>
    <row r="985" spans="4:4">
      <c r="D985" s="125"/>
    </row>
    <row r="986" spans="4:4">
      <c r="D986" s="125"/>
    </row>
    <row r="987" spans="4:4">
      <c r="D987" s="125"/>
    </row>
    <row r="988" spans="4:4">
      <c r="D988" s="125"/>
    </row>
    <row r="989" spans="4:4">
      <c r="D989" s="125"/>
    </row>
    <row r="990" spans="4:4">
      <c r="D990" s="125"/>
    </row>
    <row r="991" spans="4:4">
      <c r="D991" s="12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/>
  </sheetViews>
  <sheetFormatPr defaultColWidth="15.140625" defaultRowHeight="15" customHeight="1"/>
  <cols>
    <col min="1" max="1" width="8.85546875" customWidth="1"/>
    <col min="2" max="2" width="10.28515625" customWidth="1"/>
    <col min="3" max="4" width="9.140625" customWidth="1"/>
    <col min="5" max="5" width="8.42578125" customWidth="1"/>
    <col min="6" max="6" width="7.42578125" customWidth="1"/>
    <col min="7" max="7" width="8.42578125" customWidth="1"/>
    <col min="8" max="8" width="6.28515625" customWidth="1"/>
    <col min="9" max="9" width="11.7109375" customWidth="1"/>
    <col min="10" max="10" width="7.42578125" customWidth="1"/>
    <col min="11" max="11" width="10.5703125" customWidth="1"/>
    <col min="12" max="12" width="5.85546875" customWidth="1"/>
    <col min="13" max="13" width="23.5703125" customWidth="1"/>
  </cols>
  <sheetData>
    <row r="1" spans="1:13" ht="31.5" customHeight="1">
      <c r="A1" s="135" t="s">
        <v>121</v>
      </c>
      <c r="B1" s="135" t="s">
        <v>119</v>
      </c>
      <c r="C1" s="135" t="s">
        <v>189</v>
      </c>
      <c r="D1" s="136" t="s">
        <v>190</v>
      </c>
      <c r="E1" s="137" t="s">
        <v>192</v>
      </c>
      <c r="F1" s="137" t="s">
        <v>194</v>
      </c>
      <c r="G1" s="138" t="s">
        <v>195</v>
      </c>
      <c r="H1" s="137" t="s">
        <v>196</v>
      </c>
      <c r="I1" s="137" t="s">
        <v>197</v>
      </c>
      <c r="J1" s="140" t="s">
        <v>198</v>
      </c>
      <c r="K1" s="135" t="s">
        <v>200</v>
      </c>
      <c r="L1" s="135" t="s">
        <v>128</v>
      </c>
      <c r="M1" s="135" t="s">
        <v>201</v>
      </c>
    </row>
    <row r="2" spans="1:13">
      <c r="A2" s="141" t="s">
        <v>104</v>
      </c>
      <c r="B2" s="141" t="s">
        <v>132</v>
      </c>
      <c r="C2" s="142">
        <v>49.5</v>
      </c>
      <c r="D2" s="144">
        <v>100</v>
      </c>
      <c r="E2" s="146">
        <v>10</v>
      </c>
      <c r="F2" s="147">
        <v>12</v>
      </c>
      <c r="G2" s="149">
        <v>12</v>
      </c>
      <c r="H2" s="147">
        <v>12</v>
      </c>
      <c r="I2" s="154">
        <v>12</v>
      </c>
      <c r="J2" s="155">
        <v>10</v>
      </c>
      <c r="K2" s="156">
        <v>98</v>
      </c>
      <c r="L2" s="157">
        <f t="shared" ref="L2:L7" si="0">C2+D2+K2</f>
        <v>247.5</v>
      </c>
      <c r="M2" s="141" t="s">
        <v>188</v>
      </c>
    </row>
    <row r="3" spans="1:13">
      <c r="A3" s="141" t="s">
        <v>103</v>
      </c>
      <c r="B3" s="141" t="s">
        <v>132</v>
      </c>
      <c r="C3" s="142">
        <v>42</v>
      </c>
      <c r="D3" s="144">
        <v>88</v>
      </c>
      <c r="E3" s="146">
        <v>7</v>
      </c>
      <c r="F3" s="147">
        <v>11</v>
      </c>
      <c r="G3" s="149">
        <v>10</v>
      </c>
      <c r="H3" s="147">
        <v>10</v>
      </c>
      <c r="I3" s="154">
        <v>10.5</v>
      </c>
      <c r="J3" s="155">
        <v>6.5</v>
      </c>
      <c r="K3" s="142">
        <v>87</v>
      </c>
      <c r="L3" s="157">
        <f t="shared" si="0"/>
        <v>217</v>
      </c>
      <c r="M3" s="141" t="s">
        <v>214</v>
      </c>
    </row>
    <row r="4" spans="1:13">
      <c r="A4" s="141" t="s">
        <v>105</v>
      </c>
      <c r="B4" s="141" t="s">
        <v>138</v>
      </c>
      <c r="C4" s="142">
        <v>48</v>
      </c>
      <c r="D4" s="144">
        <v>90</v>
      </c>
      <c r="E4" s="146">
        <v>9</v>
      </c>
      <c r="F4" s="147">
        <v>9.5</v>
      </c>
      <c r="G4" s="149">
        <v>11</v>
      </c>
      <c r="H4" s="147">
        <v>11</v>
      </c>
      <c r="I4" s="154">
        <v>10.5</v>
      </c>
      <c r="J4" s="155">
        <v>5</v>
      </c>
      <c r="K4" s="142">
        <v>76</v>
      </c>
      <c r="L4" s="157">
        <f t="shared" si="0"/>
        <v>214</v>
      </c>
      <c r="M4" s="141" t="s">
        <v>214</v>
      </c>
    </row>
    <row r="5" spans="1:13">
      <c r="A5" s="141" t="s">
        <v>107</v>
      </c>
      <c r="B5" s="141" t="s">
        <v>144</v>
      </c>
      <c r="C5" s="142">
        <v>33</v>
      </c>
      <c r="D5" s="144">
        <v>64</v>
      </c>
      <c r="E5" s="146">
        <v>6</v>
      </c>
      <c r="F5" s="147">
        <v>9.5</v>
      </c>
      <c r="G5" s="149">
        <v>7.5</v>
      </c>
      <c r="H5" s="147">
        <v>8.5</v>
      </c>
      <c r="I5" s="154">
        <v>8</v>
      </c>
      <c r="J5" s="155">
        <v>3</v>
      </c>
      <c r="K5" s="142">
        <v>71</v>
      </c>
      <c r="L5" s="157">
        <f t="shared" si="0"/>
        <v>168</v>
      </c>
      <c r="M5" s="141" t="s">
        <v>199</v>
      </c>
    </row>
    <row r="6" spans="1:13">
      <c r="A6" s="141" t="s">
        <v>215</v>
      </c>
      <c r="B6" s="141" t="s">
        <v>145</v>
      </c>
      <c r="C6" s="142">
        <v>29.5</v>
      </c>
      <c r="D6" s="144">
        <v>55</v>
      </c>
      <c r="E6" s="146">
        <v>5</v>
      </c>
      <c r="F6" s="147">
        <v>5</v>
      </c>
      <c r="G6" s="149">
        <v>7.5</v>
      </c>
      <c r="H6" s="147">
        <v>6.5</v>
      </c>
      <c r="I6" s="154">
        <v>9</v>
      </c>
      <c r="J6" s="155">
        <v>4</v>
      </c>
      <c r="K6" s="142">
        <v>64</v>
      </c>
      <c r="L6" s="157">
        <f t="shared" si="0"/>
        <v>148.5</v>
      </c>
      <c r="M6" s="141" t="s">
        <v>199</v>
      </c>
    </row>
    <row r="7" spans="1:13">
      <c r="A7" s="141" t="s">
        <v>110</v>
      </c>
      <c r="B7" s="141" t="s">
        <v>154</v>
      </c>
      <c r="C7" s="142">
        <v>35.5</v>
      </c>
      <c r="D7" s="144">
        <v>42</v>
      </c>
      <c r="E7" s="146">
        <v>1.5</v>
      </c>
      <c r="F7" s="147">
        <v>4</v>
      </c>
      <c r="G7" s="149">
        <v>1</v>
      </c>
      <c r="H7" s="147">
        <v>6.5</v>
      </c>
      <c r="I7" s="154">
        <v>3.5</v>
      </c>
      <c r="J7" s="155">
        <v>2</v>
      </c>
      <c r="K7" s="142">
        <v>55</v>
      </c>
      <c r="L7" s="157">
        <f t="shared" si="0"/>
        <v>132.5</v>
      </c>
      <c r="M7" s="15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/>
  </sheetViews>
  <sheetFormatPr defaultColWidth="15.140625" defaultRowHeight="15" customHeight="1"/>
  <cols>
    <col min="1" max="1" width="17.85546875" customWidth="1"/>
    <col min="2" max="2" width="6.7109375" customWidth="1"/>
    <col min="3" max="3" width="4.5703125" customWidth="1"/>
    <col min="4" max="6" width="2.7109375" customWidth="1"/>
    <col min="7" max="9" width="2.42578125" customWidth="1"/>
    <col min="10" max="10" width="4.42578125" customWidth="1"/>
    <col min="11" max="11" width="6.7109375" customWidth="1"/>
    <col min="12" max="12" width="8" customWidth="1"/>
    <col min="13" max="13" width="6.42578125" customWidth="1"/>
    <col min="14" max="16" width="7.5703125" customWidth="1"/>
  </cols>
  <sheetData>
    <row r="1" spans="1:16" ht="21" customHeight="1">
      <c r="A1" s="185" t="s">
        <v>202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4"/>
    </row>
    <row r="2" spans="1:16">
      <c r="A2" s="143" t="s">
        <v>95</v>
      </c>
      <c r="B2" s="143" t="s">
        <v>122</v>
      </c>
      <c r="C2" s="145" t="s">
        <v>203</v>
      </c>
      <c r="D2" s="145" t="s">
        <v>204</v>
      </c>
      <c r="E2" s="145" t="s">
        <v>205</v>
      </c>
      <c r="F2" s="145" t="s">
        <v>206</v>
      </c>
      <c r="G2" s="145" t="s">
        <v>207</v>
      </c>
      <c r="H2" s="145" t="s">
        <v>208</v>
      </c>
      <c r="I2" s="145" t="s">
        <v>209</v>
      </c>
      <c r="J2" s="145" t="s">
        <v>210</v>
      </c>
      <c r="K2" s="145" t="s">
        <v>211</v>
      </c>
      <c r="L2" s="145" t="s">
        <v>212</v>
      </c>
      <c r="M2" s="145" t="s">
        <v>213</v>
      </c>
    </row>
    <row r="3" spans="1:16">
      <c r="A3" s="148" t="str">
        <f>CONCATENATE('Roster, Equipment and Forms'!A2, " ", 'Roster, Equipment and Forms'!B2)</f>
        <v>Cici Anness</v>
      </c>
      <c r="B3" s="150">
        <f>'Roster, Equipment and Forms'!C2</f>
        <v>9</v>
      </c>
      <c r="C3" s="151" t="s">
        <v>58</v>
      </c>
      <c r="D3" s="153"/>
      <c r="E3" s="153"/>
      <c r="F3" s="153"/>
      <c r="G3" s="153"/>
      <c r="H3" s="153"/>
      <c r="I3" s="153"/>
      <c r="J3" s="27"/>
      <c r="K3" s="27"/>
      <c r="L3" s="27"/>
      <c r="M3" s="27"/>
    </row>
    <row r="4" spans="1:16">
      <c r="A4" s="148" t="str">
        <f>CONCATENATE('Roster, Equipment and Forms'!A3, " ", 'Roster, Equipment and Forms'!B3)</f>
        <v>Isabel Anness</v>
      </c>
      <c r="B4" s="150">
        <f>'Roster, Equipment and Forms'!C3</f>
        <v>11</v>
      </c>
      <c r="C4" s="151"/>
      <c r="D4" s="153"/>
      <c r="E4" s="151" t="s">
        <v>58</v>
      </c>
      <c r="F4" s="153"/>
      <c r="G4" s="151" t="s">
        <v>58</v>
      </c>
      <c r="H4" s="153"/>
      <c r="I4" s="153"/>
      <c r="J4" s="27"/>
      <c r="K4" s="27"/>
      <c r="L4" s="27"/>
      <c r="M4" s="27"/>
    </row>
    <row r="5" spans="1:16">
      <c r="A5" s="148" t="str">
        <f>CONCATENATE('Roster, Equipment and Forms'!A4, " ", 'Roster, Equipment and Forms'!B4)</f>
        <v>Brant Beverly</v>
      </c>
      <c r="B5" s="150">
        <f>'Roster, Equipment and Forms'!C4</f>
        <v>12</v>
      </c>
      <c r="C5" s="151"/>
      <c r="D5" s="151" t="s">
        <v>58</v>
      </c>
      <c r="E5" s="153"/>
      <c r="F5" s="153"/>
      <c r="G5" s="153"/>
      <c r="H5" s="153"/>
      <c r="I5" s="153"/>
      <c r="J5" s="27"/>
      <c r="K5" s="27"/>
      <c r="L5" s="27"/>
      <c r="M5" s="27"/>
    </row>
    <row r="6" spans="1:16">
      <c r="A6" s="148" t="str">
        <f>CONCATENATE('Roster, Equipment and Forms'!A5, " ", 'Roster, Equipment and Forms'!B5)</f>
        <v>Andrew Delauro</v>
      </c>
      <c r="B6" s="150">
        <f>'Roster, Equipment and Forms'!C5</f>
        <v>10</v>
      </c>
      <c r="C6" s="151"/>
      <c r="D6" s="151" t="s">
        <v>58</v>
      </c>
      <c r="E6" s="153"/>
      <c r="F6" s="153"/>
      <c r="G6" s="153"/>
      <c r="H6" s="153"/>
      <c r="I6" s="153"/>
      <c r="J6" s="27"/>
      <c r="K6" s="27"/>
      <c r="L6" s="27"/>
      <c r="M6" s="27"/>
    </row>
    <row r="7" spans="1:16">
      <c r="A7" s="148" t="str">
        <f>CONCATENATE('Roster, Equipment and Forms'!A6, " ", 'Roster, Equipment and Forms'!B6)</f>
        <v>Jack Dever</v>
      </c>
      <c r="B7" s="150">
        <f>'Roster, Equipment and Forms'!C6</f>
        <v>10</v>
      </c>
      <c r="C7" s="151"/>
      <c r="D7" s="151" t="s">
        <v>58</v>
      </c>
      <c r="E7" s="153"/>
      <c r="F7" s="151"/>
      <c r="G7" s="153"/>
      <c r="H7" s="151" t="s">
        <v>58</v>
      </c>
      <c r="I7" s="153"/>
      <c r="J7" s="27"/>
      <c r="K7" s="27"/>
      <c r="L7" s="27"/>
      <c r="M7" s="27"/>
    </row>
    <row r="8" spans="1:16">
      <c r="A8" s="148" t="str">
        <f>CONCATENATE('Roster, Equipment and Forms'!A7, " ", 'Roster, Equipment and Forms'!B7)</f>
        <v>Michael Knezevic</v>
      </c>
      <c r="B8" s="150">
        <f>'Roster, Equipment and Forms'!C7</f>
        <v>12</v>
      </c>
      <c r="C8" s="151"/>
      <c r="D8" s="153"/>
      <c r="E8" s="153"/>
      <c r="F8" s="151" t="s">
        <v>58</v>
      </c>
      <c r="G8" s="153"/>
      <c r="H8" s="153"/>
      <c r="I8" s="151" t="s">
        <v>58</v>
      </c>
      <c r="J8" s="27"/>
      <c r="K8" s="27"/>
      <c r="L8" s="27"/>
      <c r="M8" s="27"/>
    </row>
    <row r="9" spans="1:16">
      <c r="A9" s="148" t="str">
        <f>CONCATENATE('Roster, Equipment and Forms'!A8, " ", 'Roster, Equipment and Forms'!B8)</f>
        <v>Vince Liuzzo</v>
      </c>
      <c r="B9" s="150">
        <f>'Roster, Equipment and Forms'!C8</f>
        <v>10</v>
      </c>
      <c r="C9" s="151" t="s">
        <v>58</v>
      </c>
      <c r="D9" s="151"/>
      <c r="E9" s="153"/>
      <c r="F9" s="153"/>
      <c r="G9" s="153"/>
      <c r="H9" s="153"/>
      <c r="I9" s="153"/>
      <c r="J9" s="27"/>
      <c r="K9" s="27"/>
      <c r="L9" s="27"/>
      <c r="M9" s="27"/>
    </row>
    <row r="10" spans="1:16">
      <c r="A10" s="148" t="str">
        <f>CONCATENATE('Roster, Equipment and Forms'!A9, " ", 'Roster, Equipment and Forms'!B9)</f>
        <v>Seann McGill</v>
      </c>
      <c r="B10" s="150">
        <f>'Roster, Equipment and Forms'!C9</f>
        <v>10</v>
      </c>
      <c r="C10" s="151"/>
      <c r="D10" s="151" t="s">
        <v>58</v>
      </c>
      <c r="E10" s="153"/>
      <c r="F10" s="153"/>
      <c r="G10" s="153"/>
      <c r="H10" s="151"/>
      <c r="I10" s="153"/>
      <c r="J10" s="61"/>
      <c r="K10" s="61"/>
      <c r="L10" s="61"/>
      <c r="M10" s="61"/>
      <c r="N10" s="3"/>
      <c r="O10" s="3"/>
      <c r="P10" s="3"/>
    </row>
    <row r="11" spans="1:16">
      <c r="A11" s="148" t="str">
        <f>CONCATENATE('Roster, Equipment and Forms'!A10, " ", 'Roster, Equipment and Forms'!B10)</f>
        <v>Adam Mueller</v>
      </c>
      <c r="B11" s="150">
        <f>'Roster, Equipment and Forms'!C10</f>
        <v>10</v>
      </c>
      <c r="C11" s="151"/>
      <c r="D11" s="151" t="s">
        <v>58</v>
      </c>
      <c r="E11" s="153"/>
      <c r="F11" s="153"/>
      <c r="G11" s="153"/>
      <c r="H11" s="151" t="s">
        <v>58</v>
      </c>
      <c r="I11" s="153"/>
      <c r="J11" s="61"/>
      <c r="K11" s="61"/>
      <c r="L11" s="61"/>
      <c r="M11" s="61"/>
      <c r="N11" s="3"/>
      <c r="O11" s="3"/>
      <c r="P11" s="3"/>
    </row>
    <row r="12" spans="1:16">
      <c r="A12" s="148" t="str">
        <f>CONCATENATE('Roster, Equipment and Forms'!A11, " ", 'Roster, Equipment and Forms'!B11)</f>
        <v>Matt Reed</v>
      </c>
      <c r="B12" s="150">
        <f>'Roster, Equipment and Forms'!C11</f>
        <v>12</v>
      </c>
      <c r="C12" s="153"/>
      <c r="D12" s="151"/>
      <c r="E12" s="151" t="s">
        <v>58</v>
      </c>
      <c r="F12" s="153"/>
      <c r="G12" s="151" t="s">
        <v>58</v>
      </c>
      <c r="H12" s="153"/>
      <c r="I12" s="153"/>
      <c r="J12" s="61"/>
      <c r="K12" s="61"/>
      <c r="L12" s="61"/>
      <c r="M12" s="61"/>
      <c r="N12" s="3"/>
      <c r="O12" s="3"/>
      <c r="P12" s="3"/>
    </row>
    <row r="13" spans="1:16">
      <c r="A13" s="148" t="str">
        <f>CONCATENATE('Roster, Equipment and Forms'!A12, " ", 'Roster, Equipment and Forms'!B12)</f>
        <v>Nick Ribic</v>
      </c>
      <c r="B13" s="150">
        <f>'Roster, Equipment and Forms'!C12</f>
        <v>10</v>
      </c>
      <c r="C13" s="153"/>
      <c r="D13" s="151" t="s">
        <v>58</v>
      </c>
      <c r="E13" s="153"/>
      <c r="F13" s="151"/>
      <c r="G13" s="153"/>
      <c r="H13" s="151"/>
      <c r="I13" s="151"/>
      <c r="J13" s="61"/>
      <c r="K13" s="61"/>
      <c r="L13" s="61"/>
      <c r="M13" s="61"/>
      <c r="N13" s="3"/>
      <c r="O13" s="3"/>
      <c r="P13" s="3"/>
    </row>
    <row r="14" spans="1:16">
      <c r="A14" s="148" t="str">
        <f>CONCATENATE('Roster, Equipment and Forms'!A13, " ", 'Roster, Equipment and Forms'!B13)</f>
        <v>Michael Schnur</v>
      </c>
      <c r="B14" s="150">
        <f>'Roster, Equipment and Forms'!C13</f>
        <v>11</v>
      </c>
      <c r="C14" s="153"/>
      <c r="D14" s="153"/>
      <c r="E14" s="151" t="s">
        <v>58</v>
      </c>
      <c r="F14" s="151"/>
      <c r="G14" s="153"/>
      <c r="H14" s="151"/>
      <c r="I14" s="151" t="s">
        <v>58</v>
      </c>
      <c r="J14" s="92"/>
      <c r="K14" s="61"/>
      <c r="L14" s="22" t="s">
        <v>58</v>
      </c>
      <c r="M14" s="61"/>
      <c r="N14" s="3"/>
      <c r="O14" s="3"/>
      <c r="P14" s="3"/>
    </row>
    <row r="15" spans="1:16">
      <c r="A15" s="148" t="str">
        <f>CONCATENATE('Roster, Equipment and Forms'!A14, " ", 'Roster, Equipment and Forms'!B14)</f>
        <v>Anthony Shepard</v>
      </c>
      <c r="B15" s="150">
        <f>'Roster, Equipment and Forms'!C14</f>
        <v>9</v>
      </c>
      <c r="C15" s="22" t="s">
        <v>58</v>
      </c>
      <c r="D15" s="27"/>
      <c r="E15" s="22"/>
      <c r="F15" s="27"/>
      <c r="G15" s="27"/>
      <c r="H15" s="27"/>
      <c r="I15" s="27"/>
      <c r="J15" s="61"/>
      <c r="K15" s="61"/>
      <c r="L15" s="61"/>
      <c r="M15" s="61"/>
      <c r="N15" s="3"/>
      <c r="O15" s="3"/>
      <c r="P15" s="3"/>
    </row>
    <row r="16" spans="1:16">
      <c r="A16" s="148" t="str">
        <f>CONCATENATE('Roster, Equipment and Forms'!A15, " ", 'Roster, Equipment and Forms'!B15)</f>
        <v>Matt Speece</v>
      </c>
      <c r="B16" s="150">
        <f>'Roster, Equipment and Forms'!C15</f>
        <v>10</v>
      </c>
      <c r="C16" s="27"/>
      <c r="D16" s="22" t="s">
        <v>58</v>
      </c>
      <c r="E16" s="27"/>
      <c r="F16" s="27"/>
      <c r="G16" s="27"/>
      <c r="H16" s="27"/>
      <c r="I16" s="27"/>
      <c r="J16" s="61"/>
      <c r="K16" s="61"/>
      <c r="L16" s="61"/>
      <c r="M16" s="61"/>
      <c r="N16" s="3"/>
      <c r="O16" s="3"/>
      <c r="P16" s="3"/>
    </row>
    <row r="17" spans="1:16">
      <c r="A17" s="148" t="str">
        <f>CONCATENATE('Roster, Equipment and Forms'!A16, " ", 'Roster, Equipment and Forms'!B16)</f>
        <v>Grant Vernon</v>
      </c>
      <c r="B17" s="150">
        <f>'Roster, Equipment and Forms'!C16</f>
        <v>10</v>
      </c>
      <c r="C17" s="27"/>
      <c r="D17" s="22" t="s">
        <v>58</v>
      </c>
      <c r="E17" s="27"/>
      <c r="F17" s="27"/>
      <c r="G17" s="27"/>
      <c r="H17" s="27"/>
      <c r="I17" s="27"/>
      <c r="J17" s="61"/>
      <c r="K17" s="61"/>
      <c r="L17" s="61"/>
      <c r="M17" s="61"/>
      <c r="N17" s="3"/>
      <c r="O17" s="3"/>
      <c r="P17" s="3"/>
    </row>
    <row r="18" spans="1:16">
      <c r="A18" s="148" t="str">
        <f>CONCATENATE('Roster, Equipment and Forms'!A17, " ", 'Roster, Equipment and Forms'!B17)</f>
        <v>Alec Ward</v>
      </c>
      <c r="B18" s="150">
        <f>'Roster, Equipment and Forms'!C17</f>
        <v>12</v>
      </c>
      <c r="C18" s="22" t="s">
        <v>58</v>
      </c>
      <c r="D18" s="27"/>
      <c r="E18" s="27"/>
      <c r="F18" s="27"/>
      <c r="G18" s="27"/>
      <c r="H18" s="27"/>
      <c r="I18" s="27"/>
      <c r="J18" s="61"/>
      <c r="K18" s="61"/>
      <c r="L18" s="61"/>
      <c r="M18" s="61"/>
      <c r="N18" s="3"/>
      <c r="O18" s="3"/>
      <c r="P18" s="3"/>
    </row>
    <row r="19" spans="1:16">
      <c r="A19" s="148" t="str">
        <f>CONCATENATE('Roster, Equipment and Forms'!A18, " ", 'Roster, Equipment and Forms'!B18)</f>
        <v xml:space="preserve"> </v>
      </c>
      <c r="B19" s="61"/>
      <c r="C19" s="27"/>
      <c r="D19" s="27"/>
      <c r="E19" s="27"/>
      <c r="F19" s="27"/>
      <c r="G19" s="27"/>
      <c r="H19" s="27"/>
      <c r="I19" s="27"/>
      <c r="J19" s="61"/>
      <c r="K19" s="61"/>
      <c r="L19" s="61"/>
      <c r="M19" s="61"/>
      <c r="N19" s="3"/>
      <c r="O19" s="3"/>
      <c r="P19" s="3"/>
    </row>
    <row r="20" spans="1:16">
      <c r="A20" s="61"/>
      <c r="B20" s="61"/>
      <c r="C20" s="27"/>
      <c r="D20" s="27"/>
      <c r="E20" s="27"/>
      <c r="F20" s="27"/>
      <c r="G20" s="27"/>
      <c r="H20" s="27"/>
      <c r="I20" s="27"/>
      <c r="J20" s="61"/>
      <c r="K20" s="61"/>
      <c r="L20" s="61"/>
      <c r="M20" s="61"/>
      <c r="N20" s="3"/>
      <c r="O20" s="3"/>
      <c r="P20" s="3"/>
    </row>
    <row r="21" spans="1:16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</row>
    <row r="22" spans="1:16">
      <c r="A22" s="183" t="s">
        <v>216</v>
      </c>
      <c r="B22" s="163"/>
      <c r="C22" s="164"/>
      <c r="D22" s="3"/>
      <c r="E22" s="183" t="s">
        <v>217</v>
      </c>
      <c r="F22" s="163"/>
      <c r="G22" s="163"/>
      <c r="H22" s="163"/>
      <c r="I22" s="163"/>
      <c r="J22" s="164"/>
      <c r="K22" s="3"/>
      <c r="L22" s="183" t="s">
        <v>218</v>
      </c>
      <c r="M22" s="163"/>
      <c r="N22" s="163"/>
      <c r="O22" s="163"/>
      <c r="P22" s="164"/>
    </row>
    <row r="23" spans="1:16">
      <c r="A23" s="61" t="s">
        <v>219</v>
      </c>
      <c r="B23" s="177" t="s">
        <v>220</v>
      </c>
      <c r="C23" s="164"/>
      <c r="D23" s="82"/>
      <c r="E23" s="184" t="s">
        <v>221</v>
      </c>
      <c r="F23" s="163"/>
      <c r="G23" s="163"/>
      <c r="H23" s="163"/>
      <c r="I23" s="163"/>
      <c r="J23" s="164"/>
      <c r="K23" s="82"/>
      <c r="L23" s="160" t="s">
        <v>222</v>
      </c>
      <c r="M23" s="27" t="s">
        <v>223</v>
      </c>
      <c r="N23" s="22">
        <v>15</v>
      </c>
      <c r="O23" s="27" t="s">
        <v>224</v>
      </c>
      <c r="P23" s="22">
        <v>3</v>
      </c>
    </row>
    <row r="24" spans="1:16">
      <c r="A24" s="61" t="s">
        <v>225</v>
      </c>
      <c r="B24" s="186" t="s">
        <v>226</v>
      </c>
      <c r="C24" s="164"/>
      <c r="D24" s="82"/>
      <c r="E24" s="184"/>
      <c r="F24" s="163"/>
      <c r="G24" s="163"/>
      <c r="H24" s="163"/>
      <c r="I24" s="163"/>
      <c r="J24" s="164"/>
      <c r="K24" s="82"/>
      <c r="L24" s="160" t="s">
        <v>227</v>
      </c>
      <c r="M24" s="27" t="s">
        <v>223</v>
      </c>
      <c r="N24" s="22">
        <v>4</v>
      </c>
      <c r="O24" s="27" t="s">
        <v>224</v>
      </c>
      <c r="P24" s="22">
        <v>2</v>
      </c>
    </row>
    <row r="25" spans="1:16">
      <c r="A25" s="61" t="s">
        <v>225</v>
      </c>
      <c r="B25" s="177"/>
      <c r="C25" s="164"/>
      <c r="D25" s="82"/>
      <c r="E25" s="184"/>
      <c r="F25" s="163"/>
      <c r="G25" s="163"/>
      <c r="H25" s="163"/>
      <c r="I25" s="163"/>
      <c r="J25" s="164"/>
      <c r="K25" s="82"/>
      <c r="L25" s="161" t="s">
        <v>143</v>
      </c>
      <c r="M25" s="27" t="s">
        <v>223</v>
      </c>
      <c r="N25" s="22">
        <f>'JV Scoring'!G24</f>
        <v>9</v>
      </c>
      <c r="O25" s="27" t="s">
        <v>224</v>
      </c>
      <c r="P25" s="22">
        <f>'JV Scoring'!I24</f>
        <v>3</v>
      </c>
    </row>
    <row r="26" spans="1:16">
      <c r="A26" s="61"/>
      <c r="B26" s="177"/>
      <c r="C26" s="164"/>
      <c r="D26" s="82"/>
      <c r="E26" s="184"/>
      <c r="F26" s="163"/>
      <c r="G26" s="163"/>
      <c r="H26" s="163"/>
      <c r="I26" s="163"/>
      <c r="J26" s="164"/>
      <c r="K26" s="82"/>
      <c r="L26" s="96"/>
      <c r="M26" s="96"/>
    </row>
  </sheetData>
  <mergeCells count="12">
    <mergeCell ref="B26:C26"/>
    <mergeCell ref="E26:J26"/>
    <mergeCell ref="B23:C23"/>
    <mergeCell ref="B24:C24"/>
    <mergeCell ref="A22:C22"/>
    <mergeCell ref="E22:J22"/>
    <mergeCell ref="E23:J23"/>
    <mergeCell ref="A1:M1"/>
    <mergeCell ref="E24:J24"/>
    <mergeCell ref="E25:J25"/>
    <mergeCell ref="B25:C25"/>
    <mergeCell ref="L22:P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Varsity Scoring</vt:lpstr>
      <vt:lpstr>JV Scoring</vt:lpstr>
      <vt:lpstr>Individual Awards</vt:lpstr>
      <vt:lpstr>Practice Scoring</vt:lpstr>
      <vt:lpstr>Tryout</vt:lpstr>
      <vt:lpstr>Roster, Equipment and Forms</vt:lpstr>
      <vt:lpstr>CVC Points</vt:lpstr>
      <vt:lpstr>Award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</cp:lastModifiedBy>
  <dcterms:created xsi:type="dcterms:W3CDTF">2017-07-01T03:17:22Z</dcterms:created>
  <dcterms:modified xsi:type="dcterms:W3CDTF">2017-07-01T03:17:22Z</dcterms:modified>
</cp:coreProperties>
</file>